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kce23SK\S2311DRS_D2_PHS_Lamač\DRS\vykresy\101\"/>
    </mc:Choice>
  </mc:AlternateContent>
  <xr:revisionPtr revIDLastSave="0" documentId="13_ncr:1_{80C1E484-8033-4E71-8BBF-451099E413ED}" xr6:coauthVersionLast="47" xr6:coauthVersionMax="47" xr10:uidLastSave="{00000000-0000-0000-0000-000000000000}"/>
  <bookViews>
    <workbookView xWindow="-28920" yWindow="-120" windowWidth="29040" windowHeight="17520" activeTab="6" xr2:uid="{00000000-000D-0000-FFFF-FFFF00000000}"/>
  </bookViews>
  <sheets>
    <sheet name="DRENÁŽE L" sheetId="2" r:id="rId1"/>
    <sheet name="DRENÁŽE P" sheetId="3" r:id="rId2"/>
    <sheet name="DRENÁŽE SDP P" sheetId="10" r:id="rId3"/>
    <sheet name="Sheet2" sheetId="11" r:id="rId4"/>
    <sheet name="Šachty" sheetId="6" r:id="rId5"/>
    <sheet name="Horské vpusty" sheetId="7" r:id="rId6"/>
    <sheet name="PRIEKOPA L" sheetId="5" r:id="rId7"/>
    <sheet name="PRIEKOPA P" sheetId="4" r:id="rId8"/>
    <sheet name="uv" sheetId="9" r:id="rId9"/>
    <sheet name="PRAH" sheetId="12" r:id="rId10"/>
  </sheets>
  <definedNames>
    <definedName name="_xlnm._FilterDatabase" localSheetId="2" hidden="1">'DRENÁŽE SDP P'!$A$5:$K$84</definedName>
    <definedName name="_xlnm._FilterDatabase" localSheetId="3" hidden="1">Sheet2!$A$1:$I$28</definedName>
    <definedName name="_xlnm.Print_Titles" localSheetId="0">'DRENÁŽE L'!$1:$5</definedName>
    <definedName name="_xlnm.Print_Titles" localSheetId="1">'DRENÁŽE P'!$1:$5</definedName>
    <definedName name="_xlnm.Print_Titles" localSheetId="2">'DRENÁŽE SDP P'!$1:$5</definedName>
    <definedName name="_xlnm.Print_Titles" localSheetId="6">'PRIEKOPA L'!$1:$11</definedName>
    <definedName name="_xlnm.Print_Titles" localSheetId="7">'PRIEKOPA P'!$1:$11</definedName>
    <definedName name="_xlnm.Print_Titles" localSheetId="8">uv!$1:$10</definedName>
    <definedName name="_xlnm.Print_Area" localSheetId="0">'DRENÁŽE L'!$A$1:$L$58</definedName>
    <definedName name="_xlnm.Print_Area" localSheetId="1">'DRENÁŽE P'!$A$1:$L$59</definedName>
    <definedName name="_xlnm.Print_Area" localSheetId="2">'DRENÁŽE SDP P'!$A$1:$K$57</definedName>
    <definedName name="_xlnm.Print_Area" localSheetId="5">'Horské vpusty'!$A$1:$R$31</definedName>
    <definedName name="_xlnm.Print_Area" localSheetId="6">'PRIEKOPA L'!$A$1:$K$67</definedName>
    <definedName name="_xlnm.Print_Area" localSheetId="7">'PRIEKOPA P'!$A$1:$K$66</definedName>
    <definedName name="_xlnm.Print_Area" localSheetId="4">Šachty!$A$1:$Y$43</definedName>
    <definedName name="_xlnm.Print_Area" localSheetId="8">uv!$A$1:$F$13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3" l="1"/>
  <c r="G25" i="4"/>
  <c r="H25" i="4"/>
  <c r="H26" i="5"/>
  <c r="G26" i="5"/>
  <c r="H16" i="5"/>
  <c r="G16" i="5"/>
  <c r="H11" i="12"/>
  <c r="H9" i="12"/>
  <c r="H5" i="12"/>
  <c r="G29" i="3"/>
  <c r="G30" i="3"/>
  <c r="G28" i="3"/>
  <c r="G25" i="3"/>
  <c r="G26" i="3"/>
  <c r="G24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6" i="3"/>
  <c r="D21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7" i="2"/>
  <c r="I12" i="2" l="1"/>
  <c r="K23" i="6"/>
  <c r="K22" i="6"/>
  <c r="K21" i="6"/>
  <c r="K20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4" i="6"/>
  <c r="K25" i="6"/>
  <c r="K26" i="6"/>
  <c r="K27" i="6"/>
  <c r="K28" i="6"/>
  <c r="K29" i="6"/>
  <c r="K30" i="6"/>
  <c r="K31" i="6"/>
  <c r="K32" i="6"/>
  <c r="K5" i="6"/>
  <c r="AL5" i="6" a="1"/>
  <c r="D67" i="5"/>
  <c r="G67" i="5"/>
  <c r="P11" i="5" a="1"/>
  <c r="D58" i="4"/>
  <c r="D59" i="4"/>
  <c r="D60" i="4"/>
  <c r="D61" i="4"/>
  <c r="D62" i="4"/>
  <c r="D63" i="4"/>
  <c r="D64" i="4"/>
  <c r="D65" i="4"/>
  <c r="D57" i="4"/>
  <c r="D53" i="4"/>
  <c r="D13" i="4"/>
  <c r="D14" i="4"/>
  <c r="D15" i="4"/>
  <c r="D16" i="4"/>
  <c r="D17" i="4"/>
  <c r="D18" i="4"/>
  <c r="D19" i="4"/>
  <c r="D20" i="4"/>
  <c r="D21" i="4"/>
  <c r="D22" i="4"/>
  <c r="D23" i="4"/>
  <c r="D24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12" i="4"/>
  <c r="D17" i="5"/>
  <c r="D63" i="5"/>
  <c r="D64" i="5"/>
  <c r="D65" i="5"/>
  <c r="D66" i="5"/>
  <c r="D62" i="5"/>
  <c r="D59" i="5"/>
  <c r="D60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36" i="5"/>
  <c r="D13" i="5"/>
  <c r="D14" i="5"/>
  <c r="D15" i="5"/>
  <c r="D18" i="5"/>
  <c r="D19" i="5"/>
  <c r="D20" i="5"/>
  <c r="D21" i="5"/>
  <c r="D22" i="5"/>
  <c r="D23" i="5"/>
  <c r="D24" i="5"/>
  <c r="D25" i="5"/>
  <c r="D27" i="5"/>
  <c r="D28" i="5"/>
  <c r="D29" i="5"/>
  <c r="D30" i="5"/>
  <c r="D31" i="5"/>
  <c r="D32" i="5"/>
  <c r="D33" i="5"/>
  <c r="D34" i="5"/>
  <c r="D35" i="5"/>
  <c r="D61" i="5"/>
  <c r="D12" i="5"/>
  <c r="H28" i="3" l="1"/>
  <c r="I10" i="3"/>
  <c r="I8" i="3"/>
  <c r="N24" i="10"/>
  <c r="N25" i="10"/>
  <c r="N26" i="10"/>
  <c r="N27" i="10"/>
  <c r="N28" i="10"/>
  <c r="N29" i="10"/>
  <c r="N30" i="10"/>
  <c r="N31" i="10"/>
  <c r="N32" i="10"/>
  <c r="N33" i="10"/>
  <c r="N34" i="10"/>
  <c r="N35" i="10"/>
  <c r="N36" i="10"/>
  <c r="N37" i="10"/>
  <c r="N38" i="10"/>
  <c r="N39" i="10"/>
  <c r="N40" i="10"/>
  <c r="N41" i="10"/>
  <c r="N42" i="10"/>
  <c r="N43" i="10"/>
  <c r="N44" i="10"/>
  <c r="N45" i="10"/>
  <c r="N46" i="10"/>
  <c r="N47" i="10"/>
  <c r="N48" i="10"/>
  <c r="N49" i="10"/>
  <c r="N50" i="10"/>
  <c r="N51" i="10"/>
  <c r="N52" i="10"/>
  <c r="N53" i="10"/>
  <c r="N54" i="10"/>
  <c r="N55" i="10"/>
  <c r="N56" i="10"/>
  <c r="N57" i="10"/>
  <c r="N58" i="10"/>
  <c r="N59" i="10"/>
  <c r="N60" i="10"/>
  <c r="N61" i="10"/>
  <c r="N62" i="10"/>
  <c r="N63" i="10"/>
  <c r="N64" i="10"/>
  <c r="N65" i="10"/>
  <c r="N66" i="10"/>
  <c r="N67" i="10"/>
  <c r="N68" i="10"/>
  <c r="N69" i="10"/>
  <c r="N70" i="10"/>
  <c r="N71" i="10"/>
  <c r="N72" i="10"/>
  <c r="N73" i="10"/>
  <c r="N74" i="10"/>
  <c r="N75" i="10"/>
  <c r="N76" i="10"/>
  <c r="N77" i="10"/>
  <c r="N78" i="10"/>
  <c r="N79" i="10"/>
  <c r="N80" i="10"/>
  <c r="N81" i="10"/>
  <c r="N82" i="10"/>
  <c r="N83" i="10"/>
  <c r="N84" i="10"/>
  <c r="N23" i="10"/>
  <c r="H7" i="10"/>
  <c r="N7" i="10"/>
  <c r="G7" i="10" s="1"/>
  <c r="H8" i="10"/>
  <c r="N8" i="10"/>
  <c r="G8" i="10" s="1"/>
  <c r="N9" i="10"/>
  <c r="H10" i="10"/>
  <c r="N10" i="10"/>
  <c r="H11" i="10"/>
  <c r="N11" i="10"/>
  <c r="N12" i="10"/>
  <c r="H13" i="10"/>
  <c r="N13" i="10"/>
  <c r="G10" i="10" s="1"/>
  <c r="H14" i="10"/>
  <c r="N14" i="10"/>
  <c r="G11" i="10"/>
  <c r="N15" i="10"/>
  <c r="H16" i="10"/>
  <c r="N16" i="10"/>
  <c r="G16" i="10" s="1"/>
  <c r="H17" i="10"/>
  <c r="N17" i="10"/>
  <c r="G17" i="10"/>
  <c r="N18" i="10"/>
  <c r="H19" i="10"/>
  <c r="G19" i="10" s="1"/>
  <c r="N19" i="10"/>
  <c r="H20" i="10"/>
  <c r="N20" i="10"/>
  <c r="N21" i="10"/>
  <c r="H22" i="10"/>
  <c r="N22" i="10"/>
  <c r="G22" i="10" s="1"/>
  <c r="H23" i="10"/>
  <c r="H25" i="10"/>
  <c r="H26" i="10"/>
  <c r="H28" i="10"/>
  <c r="H29" i="10"/>
  <c r="H31" i="10"/>
  <c r="H32" i="10"/>
  <c r="H34" i="10"/>
  <c r="H35" i="10"/>
  <c r="G34" i="10" s="1"/>
  <c r="H37" i="10"/>
  <c r="H38" i="10"/>
  <c r="H40" i="10"/>
  <c r="H41" i="10"/>
  <c r="G41" i="10" s="1"/>
  <c r="H43" i="10"/>
  <c r="H44" i="10"/>
  <c r="H46" i="10"/>
  <c r="H47" i="10"/>
  <c r="H49" i="10"/>
  <c r="H50" i="10"/>
  <c r="H52" i="10"/>
  <c r="H53" i="10"/>
  <c r="H55" i="10"/>
  <c r="H56" i="10"/>
  <c r="H58" i="10"/>
  <c r="H59" i="10"/>
  <c r="H61" i="10"/>
  <c r="H62" i="10"/>
  <c r="G61" i="10" s="1"/>
  <c r="H64" i="10"/>
  <c r="H65" i="10"/>
  <c r="H67" i="10"/>
  <c r="H68" i="10"/>
  <c r="H70" i="10"/>
  <c r="H71" i="10"/>
  <c r="H73" i="10"/>
  <c r="H74" i="10"/>
  <c r="H76" i="10"/>
  <c r="H77" i="10"/>
  <c r="H79" i="10"/>
  <c r="H80" i="10"/>
  <c r="H82" i="10"/>
  <c r="H83" i="10"/>
  <c r="F58" i="2"/>
  <c r="F55" i="2"/>
  <c r="F49" i="2"/>
  <c r="F46" i="2"/>
  <c r="F43" i="2"/>
  <c r="F40" i="2"/>
  <c r="F37" i="2"/>
  <c r="F31" i="2"/>
  <c r="F25" i="2"/>
  <c r="F6" i="2"/>
  <c r="E58" i="2"/>
  <c r="E55" i="2"/>
  <c r="E49" i="2"/>
  <c r="E46" i="2"/>
  <c r="E43" i="2"/>
  <c r="E40" i="2"/>
  <c r="E37" i="2"/>
  <c r="E31" i="2"/>
  <c r="E25" i="2"/>
  <c r="E6" i="2"/>
  <c r="F23" i="3"/>
  <c r="F27" i="3"/>
  <c r="F31" i="3"/>
  <c r="F34" i="3"/>
  <c r="F37" i="3"/>
  <c r="F40" i="3"/>
  <c r="F43" i="3"/>
  <c r="F46" i="3"/>
  <c r="F49" i="3"/>
  <c r="F52" i="3"/>
  <c r="F55" i="3"/>
  <c r="F58" i="3"/>
  <c r="E58" i="3"/>
  <c r="E55" i="3"/>
  <c r="E52" i="3"/>
  <c r="E49" i="3"/>
  <c r="E46" i="3"/>
  <c r="E43" i="3"/>
  <c r="E40" i="3"/>
  <c r="E37" i="3"/>
  <c r="E34" i="3"/>
  <c r="E31" i="3"/>
  <c r="E27" i="3"/>
  <c r="E23" i="3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R29" i="6"/>
  <c r="R30" i="6"/>
  <c r="R31" i="6"/>
  <c r="R32" i="6"/>
  <c r="O5" i="7"/>
  <c r="H8" i="7"/>
  <c r="H7" i="7"/>
  <c r="H6" i="7"/>
  <c r="H5" i="7"/>
  <c r="O6" i="7"/>
  <c r="O7" i="7"/>
  <c r="O8" i="7"/>
  <c r="F8" i="7"/>
  <c r="F7" i="7"/>
  <c r="F6" i="7"/>
  <c r="F5" i="7"/>
  <c r="AE19" i="6" l="1"/>
  <c r="G20" i="10"/>
  <c r="G29" i="10"/>
  <c r="G65" i="10"/>
  <c r="G26" i="10"/>
  <c r="G38" i="10"/>
  <c r="G68" i="10"/>
  <c r="G28" i="10"/>
  <c r="G35" i="10"/>
  <c r="G62" i="10"/>
  <c r="G23" i="10"/>
  <c r="G40" i="10"/>
  <c r="G67" i="10"/>
  <c r="G25" i="10"/>
  <c r="G37" i="10"/>
  <c r="G64" i="10"/>
  <c r="G31" i="10"/>
  <c r="G32" i="10"/>
  <c r="G43" i="10"/>
  <c r="G44" i="10"/>
  <c r="G47" i="10"/>
  <c r="G46" i="10"/>
  <c r="G50" i="10"/>
  <c r="G49" i="10"/>
  <c r="G53" i="10"/>
  <c r="G52" i="10"/>
  <c r="G56" i="10"/>
  <c r="G55" i="10"/>
  <c r="G59" i="10"/>
  <c r="G58" i="10"/>
  <c r="G70" i="10"/>
  <c r="G71" i="10"/>
  <c r="G73" i="10"/>
  <c r="G74" i="10"/>
  <c r="G76" i="10"/>
  <c r="G77" i="10"/>
  <c r="G79" i="10"/>
  <c r="G80" i="10"/>
  <c r="G83" i="10"/>
  <c r="G82" i="10"/>
  <c r="I8" i="7"/>
  <c r="T8" i="7" s="1"/>
  <c r="I7" i="7"/>
  <c r="T7" i="7" s="1"/>
  <c r="I5" i="7"/>
  <c r="V5" i="7" s="1"/>
  <c r="I6" i="7"/>
  <c r="V6" i="7" s="1"/>
  <c r="V8" i="7"/>
  <c r="U8" i="7"/>
  <c r="U7" i="7"/>
  <c r="V7" i="7"/>
  <c r="AE20" i="6"/>
  <c r="AE22" i="6"/>
  <c r="AA27" i="6"/>
  <c r="AA21" i="6" l="1"/>
  <c r="AE21" i="6"/>
  <c r="L25" i="6"/>
  <c r="AE25" i="6"/>
  <c r="L24" i="6"/>
  <c r="AE24" i="6"/>
  <c r="AA23" i="6"/>
  <c r="AE23" i="6"/>
  <c r="L22" i="6"/>
  <c r="M22" i="6" s="1"/>
  <c r="AA30" i="6"/>
  <c r="AE30" i="6"/>
  <c r="L29" i="6"/>
  <c r="M29" i="6" s="1"/>
  <c r="AE29" i="6"/>
  <c r="L28" i="6"/>
  <c r="M28" i="6" s="1"/>
  <c r="AE28" i="6"/>
  <c r="L27" i="6"/>
  <c r="M27" i="6" s="1"/>
  <c r="AE27" i="6"/>
  <c r="AA26" i="6"/>
  <c r="AE26" i="6"/>
  <c r="L23" i="6"/>
  <c r="M23" i="6" s="1"/>
  <c r="L26" i="6"/>
  <c r="M26" i="6" s="1"/>
  <c r="AA28" i="6"/>
  <c r="T5" i="7"/>
  <c r="U5" i="7" s="1"/>
  <c r="T6" i="7"/>
  <c r="U6" i="7" s="1"/>
  <c r="AA20" i="6"/>
  <c r="L21" i="6"/>
  <c r="AA22" i="6"/>
  <c r="AA24" i="6"/>
  <c r="AA25" i="6"/>
  <c r="L20" i="6"/>
  <c r="AA29" i="6"/>
  <c r="L30" i="6"/>
  <c r="AE10" i="6"/>
  <c r="AE11" i="6"/>
  <c r="AE9" i="6"/>
  <c r="AE6" i="6"/>
  <c r="AE7" i="6"/>
  <c r="AE8" i="6"/>
  <c r="AE12" i="6"/>
  <c r="AE13" i="6"/>
  <c r="AE14" i="6"/>
  <c r="AE15" i="6"/>
  <c r="AE16" i="6"/>
  <c r="AE17" i="6"/>
  <c r="AE18" i="6"/>
  <c r="AE5" i="6"/>
  <c r="AE31" i="6"/>
  <c r="AE32" i="6"/>
  <c r="I56" i="4"/>
  <c r="I64" i="5"/>
  <c r="I65" i="5"/>
  <c r="I66" i="5"/>
  <c r="I63" i="5"/>
  <c r="I62" i="5"/>
  <c r="I61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36" i="5"/>
  <c r="I35" i="5"/>
  <c r="I34" i="5"/>
  <c r="I13" i="5"/>
  <c r="I14" i="5"/>
  <c r="I15" i="5"/>
  <c r="I17" i="5"/>
  <c r="I18" i="5"/>
  <c r="I19" i="5"/>
  <c r="I20" i="5"/>
  <c r="I21" i="5"/>
  <c r="I22" i="5"/>
  <c r="I23" i="5"/>
  <c r="I24" i="5"/>
  <c r="I25" i="5"/>
  <c r="I27" i="5"/>
  <c r="I28" i="5"/>
  <c r="I29" i="5"/>
  <c r="I30" i="5"/>
  <c r="I31" i="5"/>
  <c r="I32" i="5"/>
  <c r="I33" i="5"/>
  <c r="I12" i="5"/>
  <c r="I59" i="4"/>
  <c r="I60" i="4"/>
  <c r="I61" i="4"/>
  <c r="I62" i="4"/>
  <c r="I63" i="4"/>
  <c r="I64" i="4"/>
  <c r="I65" i="4"/>
  <c r="I58" i="4"/>
  <c r="I57" i="4"/>
  <c r="I54" i="4"/>
  <c r="I53" i="4"/>
  <c r="I52" i="4"/>
  <c r="I51" i="4"/>
  <c r="I50" i="4"/>
  <c r="I49" i="4"/>
  <c r="I48" i="4"/>
  <c r="I47" i="4"/>
  <c r="I46" i="4"/>
  <c r="I45" i="4"/>
  <c r="I44" i="4"/>
  <c r="I43" i="4"/>
  <c r="I42" i="4"/>
  <c r="I41" i="4"/>
  <c r="I40" i="4"/>
  <c r="I39" i="4"/>
  <c r="I31" i="4"/>
  <c r="I32" i="4"/>
  <c r="I33" i="4"/>
  <c r="I34" i="4"/>
  <c r="I35" i="4"/>
  <c r="I36" i="4"/>
  <c r="I37" i="4"/>
  <c r="I38" i="4"/>
  <c r="I30" i="4"/>
  <c r="I29" i="4"/>
  <c r="I28" i="4"/>
  <c r="I13" i="4"/>
  <c r="I14" i="4"/>
  <c r="I15" i="4"/>
  <c r="I16" i="4"/>
  <c r="I17" i="4"/>
  <c r="I18" i="4"/>
  <c r="I19" i="4"/>
  <c r="I20" i="4"/>
  <c r="I21" i="4"/>
  <c r="I22" i="4"/>
  <c r="I23" i="4"/>
  <c r="I24" i="4"/>
  <c r="I26" i="4"/>
  <c r="I27" i="4"/>
  <c r="I12" i="4"/>
  <c r="L9" i="6" l="1"/>
  <c r="AA9" i="6"/>
  <c r="AA5" i="6"/>
  <c r="L5" i="6"/>
  <c r="L18" i="6"/>
  <c r="AA18" i="6"/>
  <c r="L17" i="6"/>
  <c r="AA17" i="6"/>
  <c r="L6" i="6"/>
  <c r="AA6" i="6"/>
  <c r="L11" i="6"/>
  <c r="AA11" i="6"/>
  <c r="AA31" i="6"/>
  <c r="L31" i="6"/>
  <c r="L19" i="6"/>
  <c r="AA19" i="6"/>
  <c r="AA16" i="6"/>
  <c r="L16" i="6"/>
  <c r="AA15" i="6"/>
  <c r="L15" i="6"/>
  <c r="L14" i="6"/>
  <c r="AA14" i="6"/>
  <c r="AA12" i="6"/>
  <c r="L12" i="6"/>
  <c r="L8" i="6"/>
  <c r="AA8" i="6"/>
  <c r="L7" i="6"/>
  <c r="AA7" i="6"/>
  <c r="AA32" i="6"/>
  <c r="L32" i="6"/>
  <c r="L10" i="6"/>
  <c r="AA10" i="6"/>
  <c r="L13" i="6"/>
  <c r="AA13" i="6"/>
  <c r="M25" i="6"/>
  <c r="M24" i="6"/>
  <c r="M21" i="6"/>
  <c r="M30" i="6"/>
  <c r="M20" i="6"/>
  <c r="J14" i="5"/>
  <c r="J15" i="5"/>
  <c r="J17" i="5"/>
  <c r="J18" i="5"/>
  <c r="J19" i="5"/>
  <c r="J20" i="5"/>
  <c r="J21" i="5"/>
  <c r="J22" i="5"/>
  <c r="J23" i="5"/>
  <c r="J24" i="5"/>
  <c r="J25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13" i="5"/>
  <c r="J12" i="5"/>
  <c r="D55" i="4"/>
  <c r="D66" i="4"/>
  <c r="D56" i="4"/>
  <c r="D54" i="4"/>
  <c r="J54" i="4"/>
  <c r="J56" i="4"/>
  <c r="J57" i="4"/>
  <c r="J58" i="4"/>
  <c r="J53" i="4"/>
  <c r="J33" i="4"/>
  <c r="J12" i="4"/>
  <c r="J14" i="4"/>
  <c r="J15" i="4"/>
  <c r="J16" i="4"/>
  <c r="J17" i="4"/>
  <c r="J18" i="4"/>
  <c r="J19" i="4"/>
  <c r="J20" i="4"/>
  <c r="J21" i="4"/>
  <c r="J22" i="4"/>
  <c r="J23" i="4"/>
  <c r="J24" i="4"/>
  <c r="J26" i="4"/>
  <c r="J27" i="4"/>
  <c r="J28" i="4"/>
  <c r="J29" i="4"/>
  <c r="J30" i="4"/>
  <c r="J31" i="4"/>
  <c r="J32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9" i="4"/>
  <c r="J60" i="4"/>
  <c r="J61" i="4"/>
  <c r="J62" i="4"/>
  <c r="J63" i="4"/>
  <c r="J64" i="4"/>
  <c r="J65" i="4"/>
  <c r="J13" i="4"/>
  <c r="I59" i="3"/>
  <c r="I9" i="3"/>
  <c r="H8" i="3" s="1"/>
  <c r="I11" i="3"/>
  <c r="H10" i="3" s="1"/>
  <c r="I12" i="3"/>
  <c r="I13" i="3"/>
  <c r="I14" i="3"/>
  <c r="I15" i="3"/>
  <c r="I16" i="3"/>
  <c r="I17" i="3"/>
  <c r="I18" i="3"/>
  <c r="J18" i="3" s="1"/>
  <c r="K18" i="3" s="1"/>
  <c r="I19" i="3"/>
  <c r="I20" i="3"/>
  <c r="I21" i="3"/>
  <c r="I22" i="3"/>
  <c r="I23" i="3"/>
  <c r="H24" i="3"/>
  <c r="J27" i="3"/>
  <c r="H29" i="3"/>
  <c r="I31" i="3"/>
  <c r="J31" i="3" s="1"/>
  <c r="I32" i="3"/>
  <c r="I33" i="3"/>
  <c r="I34" i="3"/>
  <c r="I35" i="3"/>
  <c r="I36" i="3"/>
  <c r="I37" i="3"/>
  <c r="J37" i="3" s="1"/>
  <c r="I38" i="3"/>
  <c r="I39" i="3"/>
  <c r="I40" i="3"/>
  <c r="J40" i="3" s="1"/>
  <c r="I13" i="6" s="1"/>
  <c r="AF13" i="6" s="1"/>
  <c r="I41" i="3"/>
  <c r="I42" i="3"/>
  <c r="I43" i="3"/>
  <c r="J43" i="3" s="1"/>
  <c r="I44" i="3"/>
  <c r="I45" i="3"/>
  <c r="I46" i="3"/>
  <c r="J46" i="3" s="1"/>
  <c r="I47" i="3"/>
  <c r="I48" i="3"/>
  <c r="I49" i="3"/>
  <c r="J49" i="3" s="1"/>
  <c r="I50" i="3"/>
  <c r="I51" i="3"/>
  <c r="I52" i="3"/>
  <c r="J52" i="3" s="1"/>
  <c r="I53" i="3"/>
  <c r="H52" i="3" s="1"/>
  <c r="I54" i="3"/>
  <c r="I55" i="3"/>
  <c r="J55" i="3" s="1"/>
  <c r="I56" i="3"/>
  <c r="I57" i="3"/>
  <c r="I58" i="3"/>
  <c r="J58" i="3" s="1"/>
  <c r="I7" i="3"/>
  <c r="J7" i="3" s="1"/>
  <c r="I6" i="3"/>
  <c r="J6" i="3" s="1"/>
  <c r="H43" i="3" l="1"/>
  <c r="H15" i="3"/>
  <c r="H49" i="3"/>
  <c r="H53" i="3"/>
  <c r="H12" i="3"/>
  <c r="H19" i="3"/>
  <c r="H35" i="3"/>
  <c r="J23" i="3"/>
  <c r="I8" i="6" s="1"/>
  <c r="AF8" i="6" s="1"/>
  <c r="H23" i="3"/>
  <c r="H32" i="3"/>
  <c r="H13" i="3"/>
  <c r="H11" i="3"/>
  <c r="H38" i="3"/>
  <c r="H47" i="3"/>
  <c r="H41" i="3"/>
  <c r="H40" i="3"/>
  <c r="H18" i="3"/>
  <c r="H50" i="3"/>
  <c r="H7" i="3"/>
  <c r="H58" i="3"/>
  <c r="H46" i="3"/>
  <c r="H25" i="3"/>
  <c r="H56" i="3"/>
  <c r="H9" i="3"/>
  <c r="K49" i="3"/>
  <c r="I16" i="6"/>
  <c r="AF16" i="6" s="1"/>
  <c r="K52" i="3"/>
  <c r="I17" i="6"/>
  <c r="AF17" i="6" s="1"/>
  <c r="K31" i="3"/>
  <c r="I10" i="6"/>
  <c r="AF10" i="6" s="1"/>
  <c r="K27" i="3"/>
  <c r="I9" i="6"/>
  <c r="AF9" i="6" s="1"/>
  <c r="K55" i="3"/>
  <c r="I18" i="6"/>
  <c r="AF18" i="6" s="1"/>
  <c r="H55" i="3"/>
  <c r="K46" i="3"/>
  <c r="I15" i="6"/>
  <c r="AF15" i="6" s="1"/>
  <c r="K23" i="3"/>
  <c r="K40" i="3"/>
  <c r="K43" i="3"/>
  <c r="I14" i="6"/>
  <c r="AF14" i="6" s="1"/>
  <c r="K37" i="3"/>
  <c r="J12" i="6" s="1"/>
  <c r="I12" i="6"/>
  <c r="AF12" i="6" s="1"/>
  <c r="H44" i="3"/>
  <c r="K7" i="3"/>
  <c r="I6" i="6"/>
  <c r="AF6" i="6" s="1"/>
  <c r="H21" i="3"/>
  <c r="K6" i="3"/>
  <c r="J5" i="6" s="1"/>
  <c r="AH5" i="6" s="1"/>
  <c r="I5" i="6"/>
  <c r="AF5" i="6" s="1"/>
  <c r="I7" i="6"/>
  <c r="AF7" i="6" s="1"/>
  <c r="K58" i="3"/>
  <c r="H57" i="3" s="1"/>
  <c r="J19" i="6"/>
  <c r="AH19" i="6" s="1"/>
  <c r="I19" i="6"/>
  <c r="AF19" i="6" s="1"/>
  <c r="H14" i="3"/>
  <c r="H31" i="3"/>
  <c r="H37" i="3"/>
  <c r="H34" i="3"/>
  <c r="J34" i="3"/>
  <c r="H27" i="3"/>
  <c r="H17" i="3"/>
  <c r="H20" i="3"/>
  <c r="I48" i="2"/>
  <c r="I49" i="2"/>
  <c r="J49" i="2" s="1"/>
  <c r="I30" i="6" s="1"/>
  <c r="AF30" i="6" s="1"/>
  <c r="I50" i="2"/>
  <c r="I51" i="2"/>
  <c r="I52" i="2"/>
  <c r="I53" i="2"/>
  <c r="I54" i="2"/>
  <c r="I55" i="2"/>
  <c r="J55" i="2" s="1"/>
  <c r="I56" i="2"/>
  <c r="I57" i="2"/>
  <c r="I58" i="2"/>
  <c r="J58" i="2" s="1"/>
  <c r="I21" i="2"/>
  <c r="I20" i="2"/>
  <c r="I22" i="2"/>
  <c r="I19" i="2"/>
  <c r="I25" i="2"/>
  <c r="J25" i="2" s="1"/>
  <c r="I24" i="6" s="1"/>
  <c r="AF24" i="6" s="1"/>
  <c r="I26" i="2"/>
  <c r="H25" i="2" s="1"/>
  <c r="I27" i="2"/>
  <c r="I28" i="2"/>
  <c r="I29" i="2"/>
  <c r="I30" i="2"/>
  <c r="I31" i="2"/>
  <c r="J31" i="2" s="1"/>
  <c r="I25" i="6" s="1"/>
  <c r="AF25" i="6" s="1"/>
  <c r="I32" i="2"/>
  <c r="I33" i="2"/>
  <c r="I34" i="2"/>
  <c r="I35" i="2"/>
  <c r="I36" i="2"/>
  <c r="I37" i="2"/>
  <c r="J37" i="2" s="1"/>
  <c r="I26" i="6" s="1"/>
  <c r="AF26" i="6" s="1"/>
  <c r="I38" i="2"/>
  <c r="I39" i="2"/>
  <c r="I40" i="2"/>
  <c r="J40" i="2" s="1"/>
  <c r="I27" i="6" s="1"/>
  <c r="AF27" i="6" s="1"/>
  <c r="I41" i="2"/>
  <c r="I42" i="2"/>
  <c r="H41" i="2" s="1"/>
  <c r="I43" i="2"/>
  <c r="J43" i="2" s="1"/>
  <c r="I28" i="6" s="1"/>
  <c r="AF28" i="6" s="1"/>
  <c r="I44" i="2"/>
  <c r="I45" i="2"/>
  <c r="I46" i="2"/>
  <c r="J46" i="2" s="1"/>
  <c r="I29" i="6" s="1"/>
  <c r="AF29" i="6" s="1"/>
  <c r="I47" i="2"/>
  <c r="H46" i="2" s="1"/>
  <c r="I24" i="2"/>
  <c r="I23" i="2"/>
  <c r="I18" i="2"/>
  <c r="H18" i="2" l="1"/>
  <c r="J28" i="2"/>
  <c r="K28" i="2" s="1"/>
  <c r="O28" i="2"/>
  <c r="J22" i="2"/>
  <c r="K22" i="2" s="1"/>
  <c r="H21" i="2" s="1"/>
  <c r="O22" i="2"/>
  <c r="J34" i="2"/>
  <c r="K34" i="2" s="1"/>
  <c r="O34" i="2"/>
  <c r="J52" i="2"/>
  <c r="K52" i="2" s="1"/>
  <c r="O52" i="2"/>
  <c r="AB12" i="6"/>
  <c r="AH12" i="6"/>
  <c r="AG5" i="6"/>
  <c r="AB5" i="6"/>
  <c r="AG19" i="6"/>
  <c r="AB19" i="6"/>
  <c r="AG12" i="6"/>
  <c r="M19" i="6"/>
  <c r="M5" i="6"/>
  <c r="M12" i="6"/>
  <c r="H36" i="3"/>
  <c r="K43" i="2"/>
  <c r="J28" i="6" s="1"/>
  <c r="K55" i="2"/>
  <c r="J31" i="6" s="1"/>
  <c r="I31" i="6"/>
  <c r="AF31" i="6" s="1"/>
  <c r="K49" i="2"/>
  <c r="J30" i="6" s="1"/>
  <c r="K46" i="2"/>
  <c r="J29" i="6" s="1"/>
  <c r="K25" i="2"/>
  <c r="J24" i="6" s="1"/>
  <c r="K58" i="2"/>
  <c r="J32" i="6" s="1"/>
  <c r="I32" i="6"/>
  <c r="AF32" i="6" s="1"/>
  <c r="K37" i="2"/>
  <c r="J26" i="6" s="1"/>
  <c r="H22" i="3"/>
  <c r="J8" i="6"/>
  <c r="H44" i="2"/>
  <c r="K40" i="2"/>
  <c r="J27" i="6" s="1"/>
  <c r="J15" i="6"/>
  <c r="H45" i="3"/>
  <c r="J7" i="6"/>
  <c r="H23" i="2"/>
  <c r="J13" i="6"/>
  <c r="H39" i="3"/>
  <c r="H40" i="2"/>
  <c r="J18" i="6"/>
  <c r="H54" i="3"/>
  <c r="H37" i="2"/>
  <c r="K31" i="2"/>
  <c r="J25" i="6" s="1"/>
  <c r="H26" i="3"/>
  <c r="J9" i="6"/>
  <c r="H45" i="2"/>
  <c r="H30" i="3"/>
  <c r="J10" i="6"/>
  <c r="H6" i="3"/>
  <c r="J6" i="6"/>
  <c r="J17" i="6"/>
  <c r="H51" i="3"/>
  <c r="K34" i="3"/>
  <c r="I11" i="6"/>
  <c r="AF11" i="6" s="1"/>
  <c r="J14" i="6"/>
  <c r="H42" i="3"/>
  <c r="J16" i="6"/>
  <c r="H48" i="3"/>
  <c r="H57" i="2"/>
  <c r="H54" i="2"/>
  <c r="H51" i="2"/>
  <c r="H33" i="2"/>
  <c r="H55" i="2"/>
  <c r="H49" i="2"/>
  <c r="H34" i="2"/>
  <c r="H32" i="2"/>
  <c r="H47" i="2"/>
  <c r="H48" i="2"/>
  <c r="H50" i="2"/>
  <c r="H52" i="2"/>
  <c r="H56" i="2"/>
  <c r="H35" i="2"/>
  <c r="H43" i="2"/>
  <c r="H31" i="2"/>
  <c r="H53" i="2"/>
  <c r="H38" i="2"/>
  <c r="H27" i="2"/>
  <c r="H29" i="2"/>
  <c r="H28" i="2"/>
  <c r="H26" i="2"/>
  <c r="H20" i="2"/>
  <c r="H22" i="2"/>
  <c r="H19" i="2"/>
  <c r="I17" i="2"/>
  <c r="H17" i="2" s="1"/>
  <c r="I16" i="2"/>
  <c r="J16" i="2" s="1"/>
  <c r="I23" i="6" s="1"/>
  <c r="AF23" i="6" s="1"/>
  <c r="AC12" i="6" l="1"/>
  <c r="H30" i="2"/>
  <c r="AC19" i="6"/>
  <c r="H42" i="2"/>
  <c r="AH28" i="6"/>
  <c r="AB28" i="6"/>
  <c r="AH26" i="6"/>
  <c r="AB26" i="6"/>
  <c r="AB29" i="6"/>
  <c r="AH29" i="6"/>
  <c r="AB30" i="6"/>
  <c r="AH30" i="6"/>
  <c r="AB25" i="6"/>
  <c r="AH25" i="6"/>
  <c r="AB24" i="6"/>
  <c r="AH24" i="6"/>
  <c r="AB27" i="6"/>
  <c r="AH27" i="6"/>
  <c r="AB13" i="6"/>
  <c r="AH13" i="6"/>
  <c r="AB7" i="6"/>
  <c r="AH7" i="6"/>
  <c r="AB17" i="6"/>
  <c r="AH17" i="6"/>
  <c r="AC5" i="6"/>
  <c r="AB6" i="6"/>
  <c r="AH6" i="6"/>
  <c r="AB31" i="6"/>
  <c r="AH31" i="6"/>
  <c r="AB10" i="6"/>
  <c r="AH10" i="6"/>
  <c r="AB9" i="6"/>
  <c r="AH9" i="6"/>
  <c r="AB8" i="6"/>
  <c r="AH8" i="6"/>
  <c r="AB16" i="6"/>
  <c r="AH16" i="6"/>
  <c r="AB32" i="6"/>
  <c r="AH32" i="6"/>
  <c r="AB15" i="6"/>
  <c r="AH15" i="6"/>
  <c r="AB14" i="6"/>
  <c r="AH14" i="6"/>
  <c r="AB18" i="6"/>
  <c r="AH18" i="6"/>
  <c r="AG14" i="6"/>
  <c r="AG18" i="6"/>
  <c r="AG32" i="6"/>
  <c r="AG13" i="6"/>
  <c r="AG24" i="6"/>
  <c r="AG29" i="6"/>
  <c r="M7" i="6"/>
  <c r="AG7" i="6"/>
  <c r="AG17" i="6"/>
  <c r="AG6" i="6"/>
  <c r="AG30" i="6"/>
  <c r="M15" i="6"/>
  <c r="AG15" i="6"/>
  <c r="M31" i="6"/>
  <c r="AG31" i="6"/>
  <c r="AG27" i="6"/>
  <c r="AG10" i="6"/>
  <c r="AG28" i="6"/>
  <c r="M9" i="6"/>
  <c r="AG9" i="6"/>
  <c r="AG8" i="6"/>
  <c r="AG16" i="6"/>
  <c r="AG25" i="6"/>
  <c r="AG26" i="6"/>
  <c r="M18" i="6"/>
  <c r="M32" i="6"/>
  <c r="M13" i="6"/>
  <c r="M17" i="6"/>
  <c r="M6" i="6"/>
  <c r="M10" i="6"/>
  <c r="M8" i="6"/>
  <c r="M16" i="6"/>
  <c r="M14" i="6"/>
  <c r="H24" i="2"/>
  <c r="H39" i="2"/>
  <c r="K16" i="2"/>
  <c r="J23" i="6" s="1"/>
  <c r="H16" i="2"/>
  <c r="H33" i="3"/>
  <c r="J11" i="6"/>
  <c r="H36" i="2"/>
  <c r="I8" i="2"/>
  <c r="J8" i="2" s="1"/>
  <c r="I21" i="6" s="1"/>
  <c r="AF21" i="6" s="1"/>
  <c r="I9" i="2"/>
  <c r="I10" i="2"/>
  <c r="J10" i="2" s="1"/>
  <c r="I22" i="6" s="1"/>
  <c r="AF22" i="6" s="1"/>
  <c r="I11" i="2"/>
  <c r="H11" i="2" s="1"/>
  <c r="I13" i="2"/>
  <c r="H12" i="2" s="1"/>
  <c r="I14" i="2"/>
  <c r="I15" i="2"/>
  <c r="I7" i="2"/>
  <c r="I6" i="2"/>
  <c r="H6" i="2" l="1"/>
  <c r="H14" i="2"/>
  <c r="H10" i="2"/>
  <c r="AC7" i="6"/>
  <c r="AC15" i="6"/>
  <c r="AC9" i="6"/>
  <c r="AC14" i="6"/>
  <c r="H8" i="2"/>
  <c r="AH23" i="6"/>
  <c r="AB23" i="6"/>
  <c r="AC13" i="6"/>
  <c r="AC16" i="6"/>
  <c r="AC8" i="6"/>
  <c r="AC6" i="6"/>
  <c r="AC17" i="6"/>
  <c r="AB11" i="6"/>
  <c r="AH11" i="6"/>
  <c r="AC10" i="6"/>
  <c r="AC18" i="6"/>
  <c r="AC28" i="6"/>
  <c r="AC30" i="6"/>
  <c r="AC31" i="6"/>
  <c r="AC32" i="6"/>
  <c r="AC29" i="6"/>
  <c r="AC26" i="6"/>
  <c r="AC25" i="6"/>
  <c r="AC24" i="6"/>
  <c r="AC27" i="6"/>
  <c r="AG11" i="6"/>
  <c r="M11" i="6"/>
  <c r="K8" i="2"/>
  <c r="J21" i="6" s="1"/>
  <c r="H13" i="2"/>
  <c r="K10" i="2"/>
  <c r="J22" i="6" s="1"/>
  <c r="H15" i="2"/>
  <c r="J6" i="2"/>
  <c r="H7" i="2" l="1"/>
  <c r="I20" i="6"/>
  <c r="AF20" i="6" s="1"/>
  <c r="K6" i="2"/>
  <c r="J20" i="6" s="1"/>
  <c r="AH22" i="6"/>
  <c r="AB22" i="6"/>
  <c r="AB21" i="6"/>
  <c r="AC21" i="6" s="1"/>
  <c r="AH21" i="6"/>
  <c r="AC11" i="6"/>
  <c r="AG23" i="6"/>
  <c r="AG21" i="6"/>
  <c r="H9" i="2"/>
  <c r="AB20" i="6" l="1"/>
  <c r="AC20" i="6" s="1"/>
  <c r="AH20" i="6"/>
  <c r="AC23" i="6"/>
  <c r="AG22" i="6"/>
  <c r="AG20" i="6"/>
  <c r="AC22" i="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<sst xmlns="http://schemas.openxmlformats.org/spreadsheetml/2006/main" count="1419" uniqueCount="459">
  <si>
    <t>L</t>
  </si>
  <si>
    <t>P</t>
  </si>
  <si>
    <t>Poznámka</t>
  </si>
  <si>
    <t>Príloha:</t>
  </si>
  <si>
    <t>ZOZNAM SÚRADNÍC BODOV DRENÁŽÍ</t>
  </si>
  <si>
    <t>Staničenie</t>
  </si>
  <si>
    <t>Umiestnenie</t>
  </si>
  <si>
    <t>Vzdialenosť od osi</t>
  </si>
  <si>
    <t>Vzdialenosť od hrany spevnenia</t>
  </si>
  <si>
    <t>Y</t>
  </si>
  <si>
    <t>X</t>
  </si>
  <si>
    <t>Sklon potrubia</t>
  </si>
  <si>
    <t>km</t>
  </si>
  <si>
    <t>m</t>
  </si>
  <si>
    <t>%</t>
  </si>
  <si>
    <t>Kóta
dna potrubia na odtoku zo šachty</t>
  </si>
  <si>
    <t>Kóta
dna potrubia na nátoku do šachty</t>
  </si>
  <si>
    <t>Kóta
dna potrubia</t>
  </si>
  <si>
    <t>TŠ19</t>
  </si>
  <si>
    <t>-</t>
  </si>
  <si>
    <t>TŠ20</t>
  </si>
  <si>
    <t>TŠ21</t>
  </si>
  <si>
    <t>vyústenie do HV25</t>
  </si>
  <si>
    <t>vyústenie do HV27</t>
  </si>
  <si>
    <t>vyústenie do HV35</t>
  </si>
  <si>
    <t>TŠ26</t>
  </si>
  <si>
    <t>TŠ28</t>
  </si>
  <si>
    <t>vyústenie do HV29</t>
  </si>
  <si>
    <t>TŠ30</t>
  </si>
  <si>
    <t>TŠ31</t>
  </si>
  <si>
    <t>TŠ32</t>
  </si>
  <si>
    <t>TŠ33</t>
  </si>
  <si>
    <t>TŠ34</t>
  </si>
  <si>
    <t>TŠ36</t>
  </si>
  <si>
    <t>TŠ37</t>
  </si>
  <si>
    <t>TŠ1</t>
  </si>
  <si>
    <t>TŠ2</t>
  </si>
  <si>
    <t>TŠ5 - vrcholová</t>
  </si>
  <si>
    <t>TŠ7</t>
  </si>
  <si>
    <t>TŠ8</t>
  </si>
  <si>
    <t>TŠ9</t>
  </si>
  <si>
    <t>TŠ10</t>
  </si>
  <si>
    <t>TŠ11</t>
  </si>
  <si>
    <t>Začiatok betónového lôžka</t>
  </si>
  <si>
    <t>TŠ12</t>
  </si>
  <si>
    <t>TŠ13</t>
  </si>
  <si>
    <t>TŠ14</t>
  </si>
  <si>
    <t>TŠ15</t>
  </si>
  <si>
    <t>TŠ16</t>
  </si>
  <si>
    <t>TŠ17</t>
  </si>
  <si>
    <t>TŠ18</t>
  </si>
  <si>
    <t>Koniec betónového lôžka</t>
  </si>
  <si>
    <t>Sklon</t>
  </si>
  <si>
    <t>Kóta 
dna</t>
  </si>
  <si>
    <t>Staničenie šachty</t>
  </si>
  <si>
    <t>Umiestnenie šachty</t>
  </si>
  <si>
    <t xml:space="preserve">Vzdialenosť hrany vozovky od osi 101 </t>
  </si>
  <si>
    <t>Kóta 
hrany vozovky</t>
  </si>
  <si>
    <t xml:space="preserve">Vzdialenosť šachty od hrany vozovky </t>
  </si>
  <si>
    <t>Kóta 
nátoku do šachty</t>
  </si>
  <si>
    <t>Kóta odtoku z šachty
(-50mm)</t>
  </si>
  <si>
    <t xml:space="preserve">Kóta
 výšky základu šachty </t>
  </si>
  <si>
    <t>[km]</t>
  </si>
  <si>
    <t xml:space="preserve"> Y [m]</t>
  </si>
  <si>
    <t>X [m]</t>
  </si>
  <si>
    <t>[m]</t>
  </si>
  <si>
    <t>OD</t>
  </si>
  <si>
    <t>kontrolná šachta</t>
  </si>
  <si>
    <t>vrcholová šachta</t>
  </si>
  <si>
    <t>TŠ5</t>
  </si>
  <si>
    <t>TŠ23</t>
  </si>
  <si>
    <t>koncová šachta; odtok cez výustný objekt</t>
  </si>
  <si>
    <t>HV25</t>
  </si>
  <si>
    <t>HV35</t>
  </si>
  <si>
    <t>HV27</t>
  </si>
  <si>
    <t>HV29</t>
  </si>
  <si>
    <t>57,00400</t>
  </si>
  <si>
    <t>Umiestnenie vpustu</t>
  </si>
  <si>
    <t>Staničenie vpustu</t>
  </si>
  <si>
    <t>Príloha: tabulka trativodných šachiet</t>
  </si>
  <si>
    <t>Príloha: tabulka horských vpustov</t>
  </si>
  <si>
    <t>Kóta hrany spevnenia</t>
  </si>
  <si>
    <t>Hĺbka priekopy</t>
  </si>
  <si>
    <t>Kóta 
dna ryhy</t>
  </si>
  <si>
    <t>pres TŠ19 do vyústného objektu</t>
  </si>
  <si>
    <t>pres TŠ37 do vyústného objektu</t>
  </si>
  <si>
    <t>vyústný objekt</t>
  </si>
  <si>
    <t>pres TŠ1 do vyústného objektu</t>
  </si>
  <si>
    <t>Kóta
poklopu šachty</t>
  </si>
  <si>
    <t>kontrolná šachta pozdĺž žľabu</t>
  </si>
  <si>
    <t xml:space="preserve">Súradnice dna šachty </t>
  </si>
  <si>
    <t>uhel [°]</t>
  </si>
  <si>
    <t>Schéma šachtového dna</t>
  </si>
  <si>
    <t>Poznámka:</t>
  </si>
  <si>
    <r>
      <t xml:space="preserve">Natočenie kónusu
</t>
    </r>
    <r>
      <rPr>
        <sz val="9"/>
        <rFont val="Arial Narrow"/>
        <family val="2"/>
        <charset val="238"/>
      </rPr>
      <t>(OD osy dialnice,
K ose dialnice)</t>
    </r>
  </si>
  <si>
    <t>[pre DN]</t>
  </si>
  <si>
    <t>Prstence</t>
  </si>
  <si>
    <t>Výška 
šachty</t>
  </si>
  <si>
    <t>min vyška</t>
  </si>
  <si>
    <t>rozdil</t>
  </si>
  <si>
    <t>vrch šach dna</t>
  </si>
  <si>
    <t>Kóta 
hrany krajnice</t>
  </si>
  <si>
    <t>Kóta
vtoku</t>
  </si>
  <si>
    <t>neznáma</t>
  </si>
  <si>
    <t>Kóta
dna</t>
  </si>
  <si>
    <t>Kóta
mreže</t>
  </si>
  <si>
    <t>Výška 
HV</t>
  </si>
  <si>
    <t>Horská vpust bez výtoku
HV-Q 600/1200/1200</t>
  </si>
  <si>
    <t>- minimálna výška výtoku nad dnom HV je 0,50 m</t>
  </si>
  <si>
    <t>- minimálny rozdiel výšok vtoku a výtoku je 50 mm</t>
  </si>
  <si>
    <t>Kóta odtoku
*)</t>
  </si>
  <si>
    <t>*) Výška odtoku bude známa až po odkopaní existujúcich vpustí a zameraní existujúcich odtokových rúr</t>
  </si>
  <si>
    <t>povrch spodniho dilu HV</t>
  </si>
  <si>
    <t>vzdalenost povrchu od povrchu trubky</t>
  </si>
  <si>
    <t>výška trubky nad dnem</t>
  </si>
  <si>
    <t>Otvor
(výtok)
*)</t>
  </si>
  <si>
    <t>Otvor
(vtok)</t>
  </si>
  <si>
    <t>Otvor
(výtok)</t>
  </si>
  <si>
    <t>výška od povrchu</t>
  </si>
  <si>
    <t>výška nad dnem</t>
  </si>
  <si>
    <t>BOD</t>
  </si>
  <si>
    <t>ZOZNAM SÚRADNÍC PRIEKOPOV</t>
  </si>
  <si>
    <t>Umiestnenie vytyčovaných bodov</t>
  </si>
  <si>
    <t xml:space="preserve">Vzdialenosť osi HV od hrany vozovky </t>
  </si>
  <si>
    <t>ZOZNAM SÚRADNÍC ULIČNÉHO VPUSTU</t>
  </si>
  <si>
    <t>Výška Z</t>
  </si>
  <si>
    <t>Číslo bodu</t>
  </si>
  <si>
    <t>Staničení</t>
  </si>
  <si>
    <t>Výška (relativní)</t>
  </si>
  <si>
    <t>Výška (skutečná)</t>
  </si>
  <si>
    <t>Délka</t>
  </si>
  <si>
    <t>Sklon vzad</t>
  </si>
  <si>
    <t>Sklon vpřed</t>
  </si>
  <si>
    <t>Výška odvozená od</t>
  </si>
  <si>
    <t>Absolutní výška</t>
  </si>
  <si>
    <t>SDP-P</t>
  </si>
  <si>
    <t>Š1</t>
  </si>
  <si>
    <t>Š2</t>
  </si>
  <si>
    <t>Š3</t>
  </si>
  <si>
    <t>Š4</t>
  </si>
  <si>
    <t>Š5</t>
  </si>
  <si>
    <t>Š6</t>
  </si>
  <si>
    <t>Š7</t>
  </si>
  <si>
    <t>Š8</t>
  </si>
  <si>
    <t>Š9</t>
  </si>
  <si>
    <t>Š10</t>
  </si>
  <si>
    <t>Š11</t>
  </si>
  <si>
    <t>Š12</t>
  </si>
  <si>
    <t>Š13</t>
  </si>
  <si>
    <t>Š14</t>
  </si>
  <si>
    <t>Š15</t>
  </si>
  <si>
    <t>Š16</t>
  </si>
  <si>
    <t>Š17</t>
  </si>
  <si>
    <t>Š18</t>
  </si>
  <si>
    <t>Š19</t>
  </si>
  <si>
    <t>Š20</t>
  </si>
  <si>
    <t>Š21</t>
  </si>
  <si>
    <t>Š22</t>
  </si>
  <si>
    <t>Š23</t>
  </si>
  <si>
    <t>Š24</t>
  </si>
  <si>
    <t>Š25</t>
  </si>
  <si>
    <t>Š26</t>
  </si>
  <si>
    <t>Š27</t>
  </si>
  <si>
    <t>101-00</t>
  </si>
  <si>
    <t>Zoznam súradníc bodov drenáží</t>
  </si>
  <si>
    <t>Kóta
dna potrubia na nátoku
do šachty</t>
  </si>
  <si>
    <t>Trativod km 55,862 - 57,150 vľavo</t>
  </si>
  <si>
    <t>Trativod km 55,875 - 57,110 vpravo</t>
  </si>
  <si>
    <t>Umiest,</t>
  </si>
  <si>
    <t>Vzd,
od osi</t>
  </si>
  <si>
    <t>Pozn,</t>
  </si>
  <si>
    <t>210,915m</t>
  </si>
  <si>
    <t>21,227m</t>
  </si>
  <si>
    <t>1,292%</t>
  </si>
  <si>
    <t>0,570m</t>
  </si>
  <si>
    <t>0,498m</t>
  </si>
  <si>
    <t>211,189m</t>
  </si>
  <si>
    <t>24,999m</t>
  </si>
  <si>
    <t>-1,292%</t>
  </si>
  <si>
    <t>210,922m</t>
  </si>
  <si>
    <t>20,657m</t>
  </si>
  <si>
    <t>20,729m</t>
  </si>
  <si>
    <t>211,512m</t>
  </si>
  <si>
    <t>25,000m</t>
  </si>
  <si>
    <t>0,960%</t>
  </si>
  <si>
    <t>211,752m</t>
  </si>
  <si>
    <t>24,997m</t>
  </si>
  <si>
    <t>-0,960%</t>
  </si>
  <si>
    <t>0,804%</t>
  </si>
  <si>
    <t>4,623m</t>
  </si>
  <si>
    <t>4,591m</t>
  </si>
  <si>
    <t>211,953m</t>
  </si>
  <si>
    <t>24,996m</t>
  </si>
  <si>
    <t>-0,804%</t>
  </si>
  <si>
    <t>0,752%</t>
  </si>
  <si>
    <t>211,556m</t>
  </si>
  <si>
    <t>20,376m</t>
  </si>
  <si>
    <t>20,408m</t>
  </si>
  <si>
    <t>212,141m</t>
  </si>
  <si>
    <t>-0,752%</t>
  </si>
  <si>
    <t>0,880%</t>
  </si>
  <si>
    <t>212,361m</t>
  </si>
  <si>
    <t>-0,880%</t>
  </si>
  <si>
    <t>0,772%</t>
  </si>
  <si>
    <t>4,423m</t>
  </si>
  <si>
    <t>4,412m</t>
  </si>
  <si>
    <t>212,554m</t>
  </si>
  <si>
    <t>24,994m</t>
  </si>
  <si>
    <t>-0,772%</t>
  </si>
  <si>
    <t>0,220%</t>
  </si>
  <si>
    <t>211,986m</t>
  </si>
  <si>
    <t>20,574m</t>
  </si>
  <si>
    <t>20,585m</t>
  </si>
  <si>
    <t>212,609m</t>
  </si>
  <si>
    <t>25,035m</t>
  </si>
  <si>
    <t>-0,220%</t>
  </si>
  <si>
    <t>0,419%</t>
  </si>
  <si>
    <t>212,714m</t>
  </si>
  <si>
    <t>24,993m</t>
  </si>
  <si>
    <t>-0,419%</t>
  </si>
  <si>
    <t>0,324%</t>
  </si>
  <si>
    <t>4,760m</t>
  </si>
  <si>
    <t>4,700m</t>
  </si>
  <si>
    <t>212,795m</t>
  </si>
  <si>
    <t>-0,324%</t>
  </si>
  <si>
    <t>0,432%</t>
  </si>
  <si>
    <t>212,398m</t>
  </si>
  <si>
    <t>20,237m</t>
  </si>
  <si>
    <t>20,296m</t>
  </si>
  <si>
    <t>212,903m</t>
  </si>
  <si>
    <t>25,001m</t>
  </si>
  <si>
    <t>-0,432%</t>
  </si>
  <si>
    <t>0,300%</t>
  </si>
  <si>
    <t>212,978m</t>
  </si>
  <si>
    <t>-0,300%</t>
  </si>
  <si>
    <t>-0,380%</t>
  </si>
  <si>
    <t>4,462m</t>
  </si>
  <si>
    <t>212,883m</t>
  </si>
  <si>
    <t>24,998m</t>
  </si>
  <si>
    <t>0,380%</t>
  </si>
  <si>
    <t>-0,360%</t>
  </si>
  <si>
    <t>20,573m</t>
  </si>
  <si>
    <t>212,793m</t>
  </si>
  <si>
    <t>0,360%</t>
  </si>
  <si>
    <t>-0,340%</t>
  </si>
  <si>
    <t>4,722m</t>
  </si>
  <si>
    <t>212,708m</t>
  </si>
  <si>
    <t>0,340%</t>
  </si>
  <si>
    <t>-0,296%</t>
  </si>
  <si>
    <t>212,815m</t>
  </si>
  <si>
    <t>20,278m</t>
  </si>
  <si>
    <t>4,669m</t>
  </si>
  <si>
    <t>212,634m</t>
  </si>
  <si>
    <t>24,990m</t>
  </si>
  <si>
    <t>0,296%</t>
  </si>
  <si>
    <t>-0,320%</t>
  </si>
  <si>
    <t>20,331m</t>
  </si>
  <si>
    <t>25,012m</t>
  </si>
  <si>
    <t>0,320%</t>
  </si>
  <si>
    <t>212,479m</t>
  </si>
  <si>
    <t>-0,532%</t>
  </si>
  <si>
    <t>4,081m</t>
  </si>
  <si>
    <t>212,346m</t>
  </si>
  <si>
    <t>0,532%</t>
  </si>
  <si>
    <t>-0,616%</t>
  </si>
  <si>
    <t>3,806m</t>
  </si>
  <si>
    <t>0,983m</t>
  </si>
  <si>
    <t>212,192m</t>
  </si>
  <si>
    <t>0,616%</t>
  </si>
  <si>
    <t>-0,588%</t>
  </si>
  <si>
    <t>212,780m</t>
  </si>
  <si>
    <t>21,194m</t>
  </si>
  <si>
    <t>19,936m</t>
  </si>
  <si>
    <t>212,045m</t>
  </si>
  <si>
    <t>18,751m</t>
  </si>
  <si>
    <t>0,588%</t>
  </si>
  <si>
    <t>-0,672%</t>
  </si>
  <si>
    <t>211,919m</t>
  </si>
  <si>
    <t>31,250m</t>
  </si>
  <si>
    <t>0,672%</t>
  </si>
  <si>
    <t>-0,547%</t>
  </si>
  <si>
    <t>4,155m</t>
  </si>
  <si>
    <t>4,776m</t>
  </si>
  <si>
    <t>211,748m</t>
  </si>
  <si>
    <t>0,547%</t>
  </si>
  <si>
    <t>-0,492%</t>
  </si>
  <si>
    <t>212,621m</t>
  </si>
  <si>
    <t>20,836m</t>
  </si>
  <si>
    <t>20,224m</t>
  </si>
  <si>
    <t>211,625m</t>
  </si>
  <si>
    <t>0,492%</t>
  </si>
  <si>
    <t>-0,544%</t>
  </si>
  <si>
    <t>211,489m</t>
  </si>
  <si>
    <t>0,544%</t>
  </si>
  <si>
    <t>-0,540%</t>
  </si>
  <si>
    <t>4,227m</t>
  </si>
  <si>
    <t>5,163m</t>
  </si>
  <si>
    <t>211,354m</t>
  </si>
  <si>
    <t>0,540%</t>
  </si>
  <si>
    <t>-0,460%</t>
  </si>
  <si>
    <t>212,457m</t>
  </si>
  <si>
    <t>20,771m</t>
  </si>
  <si>
    <t>19,828m</t>
  </si>
  <si>
    <t>211,239m</t>
  </si>
  <si>
    <t>25,005m</t>
  </si>
  <si>
    <t>211,056m</t>
  </si>
  <si>
    <t>4,206m</t>
  </si>
  <si>
    <t>5,232m</t>
  </si>
  <si>
    <t>210,927m</t>
  </si>
  <si>
    <t>24,952m</t>
  </si>
  <si>
    <t>212,167m</t>
  </si>
  <si>
    <t>20,794m</t>
  </si>
  <si>
    <t>19,765m</t>
  </si>
  <si>
    <t>210,834m</t>
  </si>
  <si>
    <t>25,055m</t>
  </si>
  <si>
    <t>210,695m</t>
  </si>
  <si>
    <t>25,018m</t>
  </si>
  <si>
    <t>10,275m</t>
  </si>
  <si>
    <t>5,233m</t>
  </si>
  <si>
    <t>210,500m</t>
  </si>
  <si>
    <t>211,863m</t>
  </si>
  <si>
    <t>20,975m</t>
  </si>
  <si>
    <t>19,767m</t>
  </si>
  <si>
    <t>210,425m</t>
  </si>
  <si>
    <t>210,223m</t>
  </si>
  <si>
    <t>3,792m</t>
  </si>
  <si>
    <t>11,287m</t>
  </si>
  <si>
    <t>210,103m</t>
  </si>
  <si>
    <t>25,010m</t>
  </si>
  <si>
    <t>211,604m</t>
  </si>
  <si>
    <t>21,208m</t>
  </si>
  <si>
    <t>19,963m</t>
  </si>
  <si>
    <t>209,950m</t>
  </si>
  <si>
    <t>25,020m</t>
  </si>
  <si>
    <t>209,799m</t>
  </si>
  <si>
    <t>25,013m</t>
  </si>
  <si>
    <t>3,972m</t>
  </si>
  <si>
    <t>4,892m</t>
  </si>
  <si>
    <t>209,667m</t>
  </si>
  <si>
    <t>211,336m</t>
  </si>
  <si>
    <t>21,025m</t>
  </si>
  <si>
    <t>20,108m</t>
  </si>
  <si>
    <t>209,507m</t>
  </si>
  <si>
    <t>25,028m</t>
  </si>
  <si>
    <t>209,389m</t>
  </si>
  <si>
    <t>3,574m</t>
  </si>
  <si>
    <t>5,000m</t>
  </si>
  <si>
    <t>209,217m</t>
  </si>
  <si>
    <t>211,038m</t>
  </si>
  <si>
    <t>21,425m</t>
  </si>
  <si>
    <t>19,997m</t>
  </si>
  <si>
    <t>209,115m</t>
  </si>
  <si>
    <t>25,027m</t>
  </si>
  <si>
    <t>208,955m</t>
  </si>
  <si>
    <t>25,011m</t>
  </si>
  <si>
    <t>3,586m</t>
  </si>
  <si>
    <t>4,541m</t>
  </si>
  <si>
    <t>208,818m</t>
  </si>
  <si>
    <t>210,814m</t>
  </si>
  <si>
    <t>21,469m</t>
  </si>
  <si>
    <t>20,459m</t>
  </si>
  <si>
    <t>208,697m</t>
  </si>
  <si>
    <t>25,014m</t>
  </si>
  <si>
    <t>208,563m</t>
  </si>
  <si>
    <t>3,683m</t>
  </si>
  <si>
    <t>4,589m</t>
  </si>
  <si>
    <t>208,390m</t>
  </si>
  <si>
    <t>210,489m</t>
  </si>
  <si>
    <t>21,310m</t>
  </si>
  <si>
    <t>20,466m</t>
  </si>
  <si>
    <t>208,208m</t>
  </si>
  <si>
    <t>208,100m</t>
  </si>
  <si>
    <t>2,937m</t>
  </si>
  <si>
    <t>4,672m</t>
  </si>
  <si>
    <t>208,026m</t>
  </si>
  <si>
    <t>210,209m</t>
  </si>
  <si>
    <t>22,064m</t>
  </si>
  <si>
    <t>20,321m</t>
  </si>
  <si>
    <t>207,861m</t>
  </si>
  <si>
    <t>25,025m</t>
  </si>
  <si>
    <t>207,688m</t>
  </si>
  <si>
    <t>4,810m</t>
  </si>
  <si>
    <t>3,803m</t>
  </si>
  <si>
    <t>4,005m</t>
  </si>
  <si>
    <t>207,721m</t>
  </si>
  <si>
    <t>209,927m</t>
  </si>
  <si>
    <t>21,217m</t>
  </si>
  <si>
    <t>20,996m</t>
  </si>
  <si>
    <t>4,887m</t>
  </si>
  <si>
    <t>4,833m</t>
  </si>
  <si>
    <t>209,636m</t>
  </si>
  <si>
    <t>20,113m</t>
  </si>
  <si>
    <t>20,187m</t>
  </si>
  <si>
    <t>4,568m</t>
  </si>
  <si>
    <t>5,892m</t>
  </si>
  <si>
    <t>209,358m</t>
  </si>
  <si>
    <t>20,429m</t>
  </si>
  <si>
    <t>19,108m</t>
  </si>
  <si>
    <t>3,728m</t>
  </si>
  <si>
    <t>5,558m</t>
  </si>
  <si>
    <t>209,091m</t>
  </si>
  <si>
    <t>21,299m</t>
  </si>
  <si>
    <t>19,438m</t>
  </si>
  <si>
    <t>4,532m</t>
  </si>
  <si>
    <t>4,772m</t>
  </si>
  <si>
    <t>208,796m</t>
  </si>
  <si>
    <t>20,481m</t>
  </si>
  <si>
    <t>20,255m</t>
  </si>
  <si>
    <t>3,729m</t>
  </si>
  <si>
    <t>5,525m</t>
  </si>
  <si>
    <t>208,537m</t>
  </si>
  <si>
    <t>21,285m</t>
  </si>
  <si>
    <t>19,487m</t>
  </si>
  <si>
    <t>3,399m</t>
  </si>
  <si>
    <t>4,765m</t>
  </si>
  <si>
    <t>208,193m</t>
  </si>
  <si>
    <t>21,612m</t>
  </si>
  <si>
    <t>20,249m</t>
  </si>
  <si>
    <t>4,209m</t>
  </si>
  <si>
    <t>4,405m</t>
  </si>
  <si>
    <t>207,998m</t>
  </si>
  <si>
    <t>20,804m</t>
  </si>
  <si>
    <t>20,607m</t>
  </si>
  <si>
    <t>4,327m</t>
  </si>
  <si>
    <t>5,206m</t>
  </si>
  <si>
    <t>207,718m</t>
  </si>
  <si>
    <t>0,484m</t>
  </si>
  <si>
    <t>19,807m</t>
  </si>
  <si>
    <t>Ozn,
šachty</t>
  </si>
  <si>
    <t>Kóta
dna šachty
(min, odtok-0,15m)</t>
  </si>
  <si>
    <t>Šachtové dno
v, 900 mm</t>
  </si>
  <si>
    <t>Skruž se stup,
v, 250 mm</t>
  </si>
  <si>
    <t>Skruž se stup,
v, 500 mm</t>
  </si>
  <si>
    <t>Skruž se stup,
1000 mm</t>
  </si>
  <si>
    <t>Kónus se stup,
v, 600 mm</t>
  </si>
  <si>
    <t>Kompoz, poklop
v, 60 mm</t>
  </si>
  <si>
    <t>- minimálna výška výtoku nad dnom šachty je 0,15m (podľa VL 2,2)</t>
  </si>
  <si>
    <t>Ozn,
Vpustu</t>
  </si>
  <si>
    <t>Rektifikační rámeček
v, 100 mm</t>
  </si>
  <si>
    <t>Kompoz, mreža
v, 50 mm</t>
  </si>
  <si>
    <t>Priekopa km 55,865 - 57,110 vpravo</t>
  </si>
  <si>
    <t>ZÚ bet, žlab, (SO 101-00)</t>
  </si>
  <si>
    <t>KÚ bet, žlab, (SO 101-00)</t>
  </si>
  <si>
    <t>ZÚ bet, žlab, (SO 240-00)</t>
  </si>
  <si>
    <t>KÚ bet, žlab, (SO 240-00)</t>
  </si>
  <si>
    <t>Vpust km 55,517 vpravo s výustným objektom</t>
  </si>
  <si>
    <t>TŠ23 - vrcholová, bet. lôžko</t>
  </si>
  <si>
    <t>bet. lôžko</t>
  </si>
  <si>
    <t>prerušenie žlabu</t>
  </si>
  <si>
    <t>m n. m.</t>
  </si>
  <si>
    <t>H</t>
  </si>
  <si>
    <t>B</t>
  </si>
  <si>
    <t>Bod</t>
  </si>
  <si>
    <t>Poznamka</t>
  </si>
  <si>
    <t>[m n.m.]</t>
  </si>
  <si>
    <t>súbeh s káblovou chráničkou 690-01</t>
  </si>
  <si>
    <t>Staničenie prahu</t>
  </si>
  <si>
    <t>Umiestnenie prahu</t>
  </si>
  <si>
    <t>ZOZNAM SÚRADNÍC PRAHOV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</si>
</sst>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"/>
    <numFmt numFmtId="166" formatCode="#,##0.000"/>
    <numFmt numFmtId="167" formatCode="0.00000"/>
    <numFmt numFmtId="168" formatCode="0.0000"/>
  </numFmts>
  <fonts count="2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Arial Narrow"/>
      <family val="2"/>
      <charset val="238"/>
    </font>
    <font>
      <sz val="8"/>
      <name val="Calibri"/>
      <family val="2"/>
      <charset val="238"/>
      <scheme val="minor"/>
    </font>
    <font>
      <sz val="9"/>
      <name val="Arial Narrow"/>
      <family val="2"/>
      <charset val="238"/>
    </font>
    <font>
      <sz val="11"/>
      <color theme="0" tint="-0.249977111117893"/>
      <name val="Calibri"/>
      <family val="2"/>
      <charset val="238"/>
      <scheme val="minor"/>
    </font>
    <font>
      <b/>
      <i/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0"/>
      <color theme="0" tint="-0.249977111117893"/>
      <name val="Calibri"/>
      <family val="2"/>
      <charset val="238"/>
      <scheme val="minor"/>
    </font>
    <font>
      <sz val="10"/>
      <color theme="0" tint="-4.9989318521683403E-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6">
    <xf numFmtId="0" fontId="0" fillId="0" borderId="0" xfId="0"/>
    <xf numFmtId="0" fontId="0" fillId="0" borderId="0" xfId="0" applyAlignment="1">
      <alignment horizontal="center" vertical="center"/>
    </xf>
    <xf numFmtId="165" fontId="2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indent="1"/>
    </xf>
    <xf numFmtId="2" fontId="0" fillId="0" borderId="0" xfId="0" applyNumberFormat="1"/>
    <xf numFmtId="2" fontId="2" fillId="0" borderId="0" xfId="1" applyNumberFormat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2" fontId="2" fillId="0" borderId="0" xfId="1" applyNumberFormat="1" applyFont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 vertical="center" wrapText="1" indent="1"/>
    </xf>
    <xf numFmtId="2" fontId="2" fillId="0" borderId="0" xfId="1" applyNumberFormat="1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indent="1"/>
    </xf>
    <xf numFmtId="2" fontId="4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2" fontId="5" fillId="0" borderId="0" xfId="0" applyNumberFormat="1" applyFont="1"/>
    <xf numFmtId="0" fontId="5" fillId="0" borderId="0" xfId="0" applyFont="1"/>
    <xf numFmtId="2" fontId="2" fillId="0" borderId="0" xfId="1" applyNumberFormat="1" applyFont="1" applyAlignment="1">
      <alignment horizontal="center" vertical="center"/>
    </xf>
    <xf numFmtId="2" fontId="2" fillId="0" borderId="0" xfId="1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65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center" vertical="center" wrapText="1"/>
    </xf>
    <xf numFmtId="2" fontId="5" fillId="0" borderId="6" xfId="0" applyNumberFormat="1" applyFont="1" applyBorder="1" applyAlignment="1">
      <alignment horizontal="center" vertical="center" wrapText="1"/>
    </xf>
    <xf numFmtId="2" fontId="2" fillId="0" borderId="0" xfId="1" applyNumberFormat="1" applyFont="1" applyAlignment="1">
      <alignment horizontal="right" vertical="center"/>
    </xf>
    <xf numFmtId="2" fontId="2" fillId="0" borderId="0" xfId="1" applyNumberFormat="1" applyFont="1" applyAlignment="1">
      <alignment horizontal="right" vertical="center" wrapText="1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49" fontId="9" fillId="0" borderId="9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textRotation="90" wrapText="1"/>
    </xf>
    <xf numFmtId="49" fontId="9" fillId="0" borderId="11" xfId="0" applyNumberFormat="1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 wrapTex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15" xfId="0" applyNumberFormat="1" applyFont="1" applyBorder="1" applyAlignment="1">
      <alignment horizontal="center" vertical="center" wrapText="1"/>
    </xf>
    <xf numFmtId="1" fontId="7" fillId="0" borderId="17" xfId="0" applyNumberFormat="1" applyFont="1" applyBorder="1" applyAlignment="1">
      <alignment horizontal="center" vertical="center" wrapText="1"/>
    </xf>
    <xf numFmtId="2" fontId="7" fillId="0" borderId="17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165" fontId="7" fillId="0" borderId="14" xfId="0" applyNumberFormat="1" applyFont="1" applyBorder="1" applyAlignment="1">
      <alignment horizontal="center" vertical="center" wrapText="1"/>
    </xf>
    <xf numFmtId="164" fontId="7" fillId="0" borderId="23" xfId="0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4" fontId="7" fillId="0" borderId="0" xfId="0" applyNumberFormat="1" applyFont="1" applyAlignment="1">
      <alignment horizontal="left" vertical="center"/>
    </xf>
    <xf numFmtId="164" fontId="7" fillId="0" borderId="2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7" fillId="3" borderId="9" xfId="0" applyFont="1" applyFill="1" applyBorder="1" applyAlignment="1">
      <alignment horizontal="center" vertical="center"/>
    </xf>
    <xf numFmtId="165" fontId="0" fillId="3" borderId="9" xfId="0" applyNumberFormat="1" applyFill="1" applyBorder="1" applyAlignment="1">
      <alignment horizontal="center" vertical="center"/>
    </xf>
    <xf numFmtId="164" fontId="7" fillId="3" borderId="13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165" fontId="0" fillId="3" borderId="18" xfId="0" applyNumberFormat="1" applyFill="1" applyBorder="1" applyAlignment="1">
      <alignment horizontal="center" vertical="center"/>
    </xf>
    <xf numFmtId="164" fontId="7" fillId="3" borderId="20" xfId="0" applyNumberFormat="1" applyFont="1" applyFill="1" applyBorder="1" applyAlignment="1">
      <alignment horizontal="center" vertical="center"/>
    </xf>
    <xf numFmtId="164" fontId="7" fillId="3" borderId="19" xfId="0" applyNumberFormat="1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2" fontId="9" fillId="0" borderId="2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1" fontId="7" fillId="0" borderId="15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7" fillId="0" borderId="16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2" fontId="7" fillId="0" borderId="29" xfId="0" applyNumberFormat="1" applyFont="1" applyBorder="1" applyAlignment="1">
      <alignment horizontal="center" vertical="center" wrapText="1"/>
    </xf>
    <xf numFmtId="2" fontId="9" fillId="0" borderId="9" xfId="0" applyNumberFormat="1" applyFont="1" applyBorder="1" applyAlignment="1">
      <alignment horizontal="center"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2" fontId="7" fillId="0" borderId="15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textRotation="90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2" fontId="7" fillId="0" borderId="32" xfId="0" applyNumberFormat="1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 vertical="center"/>
    </xf>
    <xf numFmtId="164" fontId="7" fillId="0" borderId="19" xfId="0" applyNumberFormat="1" applyFont="1" applyBorder="1" applyAlignment="1">
      <alignment horizontal="center" vertical="center"/>
    </xf>
    <xf numFmtId="164" fontId="7" fillId="0" borderId="27" xfId="0" applyNumberFormat="1" applyFont="1" applyBorder="1" applyAlignment="1">
      <alignment horizontal="left" vertical="center" wrapText="1"/>
    </xf>
    <xf numFmtId="2" fontId="7" fillId="0" borderId="26" xfId="0" applyNumberFormat="1" applyFont="1" applyBorder="1" applyAlignment="1">
      <alignment horizontal="center" vertical="center"/>
    </xf>
    <xf numFmtId="2" fontId="7" fillId="0" borderId="20" xfId="0" applyNumberFormat="1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2" fontId="7" fillId="0" borderId="30" xfId="0" applyNumberFormat="1" applyFont="1" applyBorder="1" applyAlignment="1">
      <alignment horizontal="center" vertical="center" wrapText="1"/>
    </xf>
    <xf numFmtId="2" fontId="7" fillId="0" borderId="18" xfId="0" applyNumberFormat="1" applyFont="1" applyBorder="1" applyAlignment="1">
      <alignment horizontal="center" vertical="center"/>
    </xf>
    <xf numFmtId="2" fontId="7" fillId="0" borderId="19" xfId="0" applyNumberFormat="1" applyFont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 vertical="center"/>
    </xf>
    <xf numFmtId="164" fontId="7" fillId="0" borderId="1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/>
    </xf>
    <xf numFmtId="167" fontId="0" fillId="0" borderId="0" xfId="0" applyNumberFormat="1"/>
    <xf numFmtId="0" fontId="7" fillId="3" borderId="10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7" fillId="0" borderId="26" xfId="0" applyNumberFormat="1" applyFont="1" applyBorder="1" applyAlignment="1">
      <alignment horizontal="center" vertical="center"/>
    </xf>
    <xf numFmtId="164" fontId="7" fillId="3" borderId="26" xfId="0" applyNumberFormat="1" applyFont="1" applyFill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18" xfId="0" applyNumberFormat="1" applyFont="1" applyFill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35" xfId="0" applyFont="1" applyBorder="1" applyAlignment="1">
      <alignment horizontal="center" vertical="center"/>
    </xf>
    <xf numFmtId="2" fontId="9" fillId="0" borderId="34" xfId="0" applyNumberFormat="1" applyFont="1" applyBorder="1" applyAlignment="1">
      <alignment horizontal="center" vertical="center" wrapText="1"/>
    </xf>
    <xf numFmtId="1" fontId="7" fillId="0" borderId="36" xfId="0" applyNumberFormat="1" applyFont="1" applyBorder="1" applyAlignment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2" fontId="0" fillId="0" borderId="0" xfId="0" applyNumberFormat="1" applyAlignment="1">
      <alignment wrapText="1"/>
    </xf>
    <xf numFmtId="0" fontId="0" fillId="0" borderId="42" xfId="0" applyBorder="1"/>
    <xf numFmtId="0" fontId="0" fillId="0" borderId="45" xfId="0" applyBorder="1"/>
    <xf numFmtId="0" fontId="0" fillId="0" borderId="1" xfId="0" applyBorder="1"/>
    <xf numFmtId="164" fontId="7" fillId="0" borderId="43" xfId="0" applyNumberFormat="1" applyFont="1" applyBorder="1" applyAlignment="1">
      <alignment horizontal="center" vertical="center" wrapText="1"/>
    </xf>
    <xf numFmtId="164" fontId="7" fillId="0" borderId="44" xfId="0" applyNumberFormat="1" applyFont="1" applyBorder="1" applyAlignment="1">
      <alignment horizontal="center" vertical="center" wrapText="1"/>
    </xf>
    <xf numFmtId="164" fontId="0" fillId="0" borderId="7" xfId="0" applyNumberFormat="1" applyBorder="1"/>
    <xf numFmtId="164" fontId="0" fillId="0" borderId="37" xfId="0" applyNumberFormat="1" applyBorder="1"/>
    <xf numFmtId="164" fontId="0" fillId="0" borderId="46" xfId="0" applyNumberFormat="1" applyBorder="1"/>
    <xf numFmtId="164" fontId="0" fillId="0" borderId="38" xfId="0" applyNumberFormat="1" applyBorder="1"/>
    <xf numFmtId="0" fontId="0" fillId="0" borderId="18" xfId="0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left" vertical="center" wrapText="1" indent="1"/>
    </xf>
    <xf numFmtId="0" fontId="0" fillId="0" borderId="18" xfId="0" applyBorder="1" applyAlignment="1">
      <alignment horizontal="left" indent="1"/>
    </xf>
    <xf numFmtId="2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left" indent="1"/>
    </xf>
    <xf numFmtId="0" fontId="0" fillId="0" borderId="14" xfId="0" applyBorder="1" applyAlignment="1">
      <alignment horizontal="center" vertical="center"/>
    </xf>
    <xf numFmtId="164" fontId="0" fillId="0" borderId="0" xfId="0" applyNumberFormat="1"/>
    <xf numFmtId="164" fontId="5" fillId="0" borderId="0" xfId="0" applyNumberFormat="1" applyFont="1"/>
    <xf numFmtId="166" fontId="7" fillId="0" borderId="1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7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47" xfId="0" applyNumberFormat="1" applyBorder="1" applyAlignment="1">
      <alignment horizontal="center" vertical="center"/>
    </xf>
    <xf numFmtId="0" fontId="0" fillId="0" borderId="48" xfId="0" applyBorder="1" applyAlignment="1">
      <alignment horizontal="center" vertical="center" wrapText="1"/>
    </xf>
    <xf numFmtId="2" fontId="7" fillId="0" borderId="48" xfId="0" applyNumberFormat="1" applyFont="1" applyBorder="1" applyAlignment="1">
      <alignment horizontal="center" vertical="center"/>
    </xf>
    <xf numFmtId="164" fontId="7" fillId="0" borderId="48" xfId="0" applyNumberFormat="1" applyFont="1" applyBorder="1" applyAlignment="1">
      <alignment horizontal="center" vertical="center"/>
    </xf>
    <xf numFmtId="164" fontId="7" fillId="0" borderId="49" xfId="0" applyNumberFormat="1" applyFont="1" applyBorder="1" applyAlignment="1">
      <alignment horizontal="center" vertical="center"/>
    </xf>
    <xf numFmtId="2" fontId="0" fillId="0" borderId="50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2" fontId="7" fillId="0" borderId="46" xfId="0" applyNumberFormat="1" applyFont="1" applyBorder="1" applyAlignment="1">
      <alignment horizontal="center" vertical="center"/>
    </xf>
    <xf numFmtId="164" fontId="7" fillId="0" borderId="46" xfId="0" applyNumberFormat="1" applyFont="1" applyBorder="1" applyAlignment="1">
      <alignment horizontal="center"/>
    </xf>
    <xf numFmtId="164" fontId="7" fillId="0" borderId="51" xfId="0" applyNumberFormat="1" applyFont="1" applyBorder="1" applyAlignment="1">
      <alignment horizontal="center"/>
    </xf>
    <xf numFmtId="2" fontId="0" fillId="0" borderId="52" xfId="0" applyNumberFormat="1" applyBorder="1" applyAlignment="1">
      <alignment horizontal="center" vertical="center"/>
    </xf>
    <xf numFmtId="164" fontId="0" fillId="0" borderId="53" xfId="0" applyNumberFormat="1" applyBorder="1" applyAlignment="1">
      <alignment horizontal="center" vertical="center"/>
    </xf>
    <xf numFmtId="0" fontId="0" fillId="0" borderId="0" xfId="0" quotePrefix="1"/>
    <xf numFmtId="168" fontId="0" fillId="0" borderId="0" xfId="0" applyNumberFormat="1"/>
    <xf numFmtId="164" fontId="0" fillId="2" borderId="0" xfId="0" applyNumberFormat="1" applyFill="1"/>
    <xf numFmtId="164" fontId="12" fillId="0" borderId="0" xfId="0" applyNumberFormat="1" applyFont="1"/>
    <xf numFmtId="0" fontId="13" fillId="0" borderId="0" xfId="0" applyFont="1" applyAlignment="1">
      <alignment horizontal="left" vertical="center"/>
    </xf>
    <xf numFmtId="164" fontId="14" fillId="0" borderId="53" xfId="0" applyNumberFormat="1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164" fontId="15" fillId="0" borderId="53" xfId="0" applyNumberFormat="1" applyFont="1" applyBorder="1" applyAlignment="1">
      <alignment horizontal="center" vertical="center" wrapText="1"/>
    </xf>
    <xf numFmtId="2" fontId="15" fillId="0" borderId="53" xfId="0" applyNumberFormat="1" applyFont="1" applyBorder="1" applyAlignment="1">
      <alignment horizontal="center" vertical="center" wrapText="1"/>
    </xf>
    <xf numFmtId="165" fontId="14" fillId="0" borderId="53" xfId="0" applyNumberFormat="1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 wrapText="1"/>
    </xf>
    <xf numFmtId="165" fontId="14" fillId="0" borderId="53" xfId="0" applyNumberFormat="1" applyFont="1" applyBorder="1" applyAlignment="1">
      <alignment horizontal="center" vertical="center" wrapText="1"/>
    </xf>
    <xf numFmtId="2" fontId="14" fillId="0" borderId="53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2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5" fontId="7" fillId="0" borderId="18" xfId="0" applyNumberFormat="1" applyFont="1" applyBorder="1" applyAlignment="1">
      <alignment horizontal="center" vertical="center"/>
    </xf>
    <xf numFmtId="164" fontId="7" fillId="0" borderId="20" xfId="0" applyNumberFormat="1" applyFont="1" applyBorder="1" applyAlignment="1">
      <alignment horizontal="center"/>
    </xf>
    <xf numFmtId="165" fontId="7" fillId="0" borderId="14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4" fontId="7" fillId="0" borderId="22" xfId="0" applyNumberFormat="1" applyFont="1" applyBorder="1" applyAlignment="1">
      <alignment horizontal="center" vertical="center"/>
    </xf>
    <xf numFmtId="164" fontId="7" fillId="0" borderId="13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24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/>
    </xf>
    <xf numFmtId="164" fontId="7" fillId="0" borderId="23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2" fontId="7" fillId="0" borderId="15" xfId="0" applyNumberFormat="1" applyFont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5" borderId="18" xfId="0" applyFont="1" applyFill="1" applyBorder="1" applyAlignment="1">
      <alignment horizontal="center" vertical="center"/>
    </xf>
    <xf numFmtId="165" fontId="7" fillId="5" borderId="18" xfId="0" applyNumberFormat="1" applyFont="1" applyFill="1" applyBorder="1" applyAlignment="1">
      <alignment horizontal="center" vertical="center"/>
    </xf>
    <xf numFmtId="164" fontId="7" fillId="5" borderId="21" xfId="0" applyNumberFormat="1" applyFont="1" applyFill="1" applyBorder="1" applyAlignment="1">
      <alignment horizontal="center" vertical="center"/>
    </xf>
    <xf numFmtId="164" fontId="7" fillId="5" borderId="20" xfId="0" applyNumberFormat="1" applyFont="1" applyFill="1" applyBorder="1" applyAlignment="1">
      <alignment horizontal="center" vertical="center"/>
    </xf>
    <xf numFmtId="164" fontId="7" fillId="5" borderId="19" xfId="0" applyNumberFormat="1" applyFont="1" applyFill="1" applyBorder="1" applyAlignment="1">
      <alignment horizontal="center" vertical="center"/>
    </xf>
    <xf numFmtId="164" fontId="7" fillId="5" borderId="20" xfId="0" applyNumberFormat="1" applyFont="1" applyFill="1" applyBorder="1" applyAlignment="1">
      <alignment horizontal="center"/>
    </xf>
    <xf numFmtId="164" fontId="7" fillId="5" borderId="27" xfId="0" applyNumberFormat="1" applyFont="1" applyFill="1" applyBorder="1" applyAlignment="1">
      <alignment horizontal="left" vertical="center" wrapText="1"/>
    </xf>
    <xf numFmtId="2" fontId="7" fillId="5" borderId="26" xfId="0" applyNumberFormat="1" applyFont="1" applyFill="1" applyBorder="1" applyAlignment="1">
      <alignment horizontal="center" vertical="center"/>
    </xf>
    <xf numFmtId="2" fontId="7" fillId="5" borderId="20" xfId="0" applyNumberFormat="1" applyFont="1" applyFill="1" applyBorder="1" applyAlignment="1">
      <alignment horizontal="center" vertical="center"/>
    </xf>
    <xf numFmtId="0" fontId="7" fillId="5" borderId="26" xfId="0" applyFont="1" applyFill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/>
    </xf>
    <xf numFmtId="0" fontId="7" fillId="5" borderId="35" xfId="0" applyFont="1" applyFill="1" applyBorder="1" applyAlignment="1">
      <alignment horizontal="center" vertical="center"/>
    </xf>
    <xf numFmtId="0" fontId="7" fillId="5" borderId="20" xfId="0" applyFont="1" applyFill="1" applyBorder="1" applyAlignment="1">
      <alignment horizontal="center" vertical="center"/>
    </xf>
    <xf numFmtId="2" fontId="7" fillId="5" borderId="30" xfId="0" applyNumberFormat="1" applyFont="1" applyFill="1" applyBorder="1" applyAlignment="1">
      <alignment horizontal="center" vertical="center" wrapText="1"/>
    </xf>
    <xf numFmtId="2" fontId="7" fillId="5" borderId="19" xfId="0" applyNumberFormat="1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165" fontId="7" fillId="5" borderId="14" xfId="0" applyNumberFormat="1" applyFont="1" applyFill="1" applyBorder="1" applyAlignment="1">
      <alignment horizontal="center" vertical="center"/>
    </xf>
    <xf numFmtId="164" fontId="7" fillId="5" borderId="23" xfId="0" applyNumberFormat="1" applyFont="1" applyFill="1" applyBorder="1" applyAlignment="1">
      <alignment horizontal="center" vertical="center"/>
    </xf>
    <xf numFmtId="164" fontId="7" fillId="5" borderId="17" xfId="0" applyNumberFormat="1" applyFont="1" applyFill="1" applyBorder="1" applyAlignment="1">
      <alignment horizontal="center" vertical="center"/>
    </xf>
    <xf numFmtId="164" fontId="7" fillId="5" borderId="16" xfId="0" applyNumberFormat="1" applyFont="1" applyFill="1" applyBorder="1" applyAlignment="1">
      <alignment horizontal="center" vertical="center"/>
    </xf>
    <xf numFmtId="164" fontId="7" fillId="5" borderId="28" xfId="0" applyNumberFormat="1" applyFont="1" applyFill="1" applyBorder="1" applyAlignment="1">
      <alignment horizontal="left" vertical="center" wrapText="1"/>
    </xf>
    <xf numFmtId="2" fontId="7" fillId="5" borderId="15" xfId="0" applyNumberFormat="1" applyFont="1" applyFill="1" applyBorder="1" applyAlignment="1">
      <alignment horizontal="center" vertical="center"/>
    </xf>
    <xf numFmtId="2" fontId="7" fillId="5" borderId="17" xfId="0" applyNumberFormat="1" applyFont="1" applyFill="1" applyBorder="1" applyAlignment="1">
      <alignment horizontal="center" vertical="center"/>
    </xf>
    <xf numFmtId="164" fontId="7" fillId="5" borderId="15" xfId="0" applyNumberFormat="1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5" borderId="36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7" fillId="5" borderId="17" xfId="0" applyFont="1" applyFill="1" applyBorder="1" applyAlignment="1">
      <alignment horizontal="center" vertical="center"/>
    </xf>
    <xf numFmtId="2" fontId="7" fillId="5" borderId="29" xfId="0" applyNumberFormat="1" applyFont="1" applyFill="1" applyBorder="1" applyAlignment="1">
      <alignment horizontal="center" vertical="center" wrapText="1"/>
    </xf>
    <xf numFmtId="2" fontId="7" fillId="5" borderId="16" xfId="0" applyNumberFormat="1" applyFont="1" applyFill="1" applyBorder="1" applyAlignment="1">
      <alignment horizontal="center" vertical="center"/>
    </xf>
    <xf numFmtId="0" fontId="7" fillId="5" borderId="18" xfId="0" applyFont="1" applyFill="1" applyBorder="1" applyAlignment="1">
      <alignment horizontal="center"/>
    </xf>
    <xf numFmtId="164" fontId="7" fillId="5" borderId="21" xfId="0" applyNumberFormat="1" applyFont="1" applyFill="1" applyBorder="1" applyAlignment="1">
      <alignment horizontal="center"/>
    </xf>
    <xf numFmtId="164" fontId="7" fillId="5" borderId="19" xfId="0" applyNumberFormat="1" applyFont="1" applyFill="1" applyBorder="1" applyAlignment="1">
      <alignment horizontal="center"/>
    </xf>
    <xf numFmtId="0" fontId="7" fillId="5" borderId="27" xfId="0" applyFont="1" applyFill="1" applyBorder="1" applyAlignment="1">
      <alignment horizontal="left"/>
    </xf>
    <xf numFmtId="2" fontId="7" fillId="5" borderId="26" xfId="0" applyNumberFormat="1" applyFont="1" applyFill="1" applyBorder="1" applyAlignment="1">
      <alignment horizontal="center"/>
    </xf>
    <xf numFmtId="2" fontId="7" fillId="5" borderId="20" xfId="0" applyNumberFormat="1" applyFont="1" applyFill="1" applyBorder="1" applyAlignment="1">
      <alignment horizontal="center"/>
    </xf>
    <xf numFmtId="164" fontId="8" fillId="0" borderId="19" xfId="0" applyNumberFormat="1" applyFon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2" fontId="0" fillId="6" borderId="0" xfId="0" applyNumberFormat="1" applyFill="1"/>
    <xf numFmtId="164" fontId="0" fillId="6" borderId="0" xfId="0" applyNumberFormat="1" applyFill="1"/>
    <xf numFmtId="0" fontId="0" fillId="6" borderId="0" xfId="0" applyFill="1"/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164" fontId="18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center" vertical="center"/>
    </xf>
    <xf numFmtId="0" fontId="7" fillId="0" borderId="0" xfId="0" applyFont="1" applyAlignment="1">
      <alignment horizontal="left" indent="1"/>
    </xf>
    <xf numFmtId="167" fontId="7" fillId="0" borderId="0" xfId="0" applyNumberFormat="1" applyFont="1"/>
    <xf numFmtId="167" fontId="9" fillId="0" borderId="0" xfId="0" applyNumberFormat="1" applyFont="1"/>
    <xf numFmtId="2" fontId="7" fillId="0" borderId="0" xfId="0" applyNumberFormat="1" applyFont="1"/>
    <xf numFmtId="0" fontId="7" fillId="0" borderId="14" xfId="0" applyFont="1" applyBorder="1" applyAlignment="1">
      <alignment horizontal="left" indent="1"/>
    </xf>
    <xf numFmtId="10" fontId="0" fillId="0" borderId="0" xfId="0" applyNumberFormat="1"/>
    <xf numFmtId="165" fontId="0" fillId="5" borderId="18" xfId="0" applyNumberForma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164" fontId="7" fillId="5" borderId="22" xfId="0" applyNumberFormat="1" applyFont="1" applyFill="1" applyBorder="1" applyAlignment="1">
      <alignment horizontal="center" vertical="center"/>
    </xf>
    <xf numFmtId="164" fontId="7" fillId="5" borderId="13" xfId="0" applyNumberFormat="1" applyFont="1" applyFill="1" applyBorder="1" applyAlignment="1">
      <alignment horizontal="center" vertical="center"/>
    </xf>
    <xf numFmtId="164" fontId="7" fillId="5" borderId="11" xfId="0" applyNumberFormat="1" applyFont="1" applyFill="1" applyBorder="1" applyAlignment="1">
      <alignment horizontal="center" vertical="center"/>
    </xf>
    <xf numFmtId="164" fontId="7" fillId="5" borderId="24" xfId="0" applyNumberFormat="1" applyFont="1" applyFill="1" applyBorder="1" applyAlignment="1">
      <alignment horizontal="left" vertical="center" wrapText="1"/>
    </xf>
    <xf numFmtId="2" fontId="7" fillId="5" borderId="10" xfId="0" applyNumberFormat="1" applyFont="1" applyFill="1" applyBorder="1" applyAlignment="1">
      <alignment horizontal="center" vertical="center"/>
    </xf>
    <xf numFmtId="2" fontId="7" fillId="5" borderId="13" xfId="0" applyNumberFormat="1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34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2" fontId="7" fillId="5" borderId="25" xfId="0" applyNumberFormat="1" applyFont="1" applyFill="1" applyBorder="1" applyAlignment="1">
      <alignment horizontal="center" vertical="center"/>
    </xf>
    <xf numFmtId="2" fontId="7" fillId="5" borderId="11" xfId="0" applyNumberFormat="1" applyFont="1" applyFill="1" applyBorder="1" applyAlignment="1">
      <alignment horizontal="center" vertical="center"/>
    </xf>
    <xf numFmtId="2" fontId="2" fillId="0" borderId="0" xfId="1" applyNumberFormat="1" applyFont="1" applyAlignment="1">
      <alignment horizontal="left" vertical="center"/>
    </xf>
    <xf numFmtId="2" fontId="18" fillId="0" borderId="0" xfId="0" applyNumberFormat="1" applyFont="1" applyAlignment="1">
      <alignment horizontal="left" vertical="center"/>
    </xf>
    <xf numFmtId="165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7" fillId="0" borderId="9" xfId="0" applyNumberFormat="1" applyFont="1" applyBorder="1" applyAlignment="1">
      <alignment horizontal="center" vertical="center"/>
    </xf>
    <xf numFmtId="166" fontId="7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left" vertical="center" wrapText="1" indent="1"/>
    </xf>
    <xf numFmtId="166" fontId="7" fillId="0" borderId="18" xfId="0" applyNumberFormat="1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left" vertical="center" wrapText="1" indent="1"/>
    </xf>
    <xf numFmtId="0" fontId="7" fillId="0" borderId="9" xfId="0" applyFont="1" applyBorder="1" applyAlignment="1">
      <alignment horizontal="left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indent="1"/>
    </xf>
    <xf numFmtId="0" fontId="7" fillId="0" borderId="9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165" fontId="0" fillId="0" borderId="53" xfId="0" applyNumberFormat="1" applyBorder="1" applyAlignment="1">
      <alignment horizontal="center" vertical="center"/>
    </xf>
    <xf numFmtId="0" fontId="0" fillId="0" borderId="53" xfId="0" applyBorder="1" applyAlignment="1">
      <alignment horizontal="center" vertical="center" wrapText="1"/>
    </xf>
    <xf numFmtId="2" fontId="7" fillId="0" borderId="53" xfId="0" applyNumberFormat="1" applyFont="1" applyBorder="1" applyAlignment="1">
      <alignment horizontal="center" vertical="center"/>
    </xf>
    <xf numFmtId="166" fontId="7" fillId="0" borderId="53" xfId="0" applyNumberFormat="1" applyFon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0" fontId="0" fillId="0" borderId="53" xfId="0" applyBorder="1" applyAlignment="1">
      <alignment horizontal="left" vertical="center" wrapText="1" indent="1"/>
    </xf>
    <xf numFmtId="165" fontId="7" fillId="0" borderId="53" xfId="0" applyNumberFormat="1" applyFont="1" applyBorder="1" applyAlignment="1">
      <alignment horizontal="center" vertical="center"/>
    </xf>
    <xf numFmtId="0" fontId="7" fillId="0" borderId="53" xfId="0" applyFont="1" applyBorder="1" applyAlignment="1">
      <alignment horizontal="center" vertical="center" wrapText="1"/>
    </xf>
    <xf numFmtId="164" fontId="7" fillId="0" borderId="53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0" fontId="0" fillId="0" borderId="53" xfId="0" applyBorder="1" applyAlignment="1">
      <alignment horizontal="center" vertical="center"/>
    </xf>
    <xf numFmtId="164" fontId="7" fillId="0" borderId="53" xfId="0" applyNumberFormat="1" applyFont="1" applyBorder="1" applyAlignment="1">
      <alignment horizontal="center"/>
    </xf>
    <xf numFmtId="0" fontId="6" fillId="0" borderId="53" xfId="0" applyFont="1" applyBorder="1" applyAlignment="1">
      <alignment horizontal="left" indent="1"/>
    </xf>
    <xf numFmtId="0" fontId="0" fillId="0" borderId="9" xfId="0" applyBorder="1" applyAlignment="1">
      <alignment horizontal="left" indent="1"/>
    </xf>
    <xf numFmtId="0" fontId="6" fillId="0" borderId="18" xfId="0" applyFont="1" applyBorder="1" applyAlignment="1">
      <alignment horizontal="left" vertical="center" wrapText="1" indent="1"/>
    </xf>
    <xf numFmtId="0" fontId="19" fillId="0" borderId="18" xfId="0" applyFont="1" applyBorder="1" applyAlignment="1">
      <alignment horizontal="left" indent="1"/>
    </xf>
    <xf numFmtId="0" fontId="19" fillId="0" borderId="18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center" vertical="center" wrapText="1"/>
    </xf>
    <xf numFmtId="165" fontId="0" fillId="0" borderId="53" xfId="0" applyNumberFormat="1" applyBorder="1" applyAlignment="1">
      <alignment horizontal="center" vertical="center" wrapText="1"/>
    </xf>
    <xf numFmtId="2" fontId="7" fillId="0" borderId="53" xfId="0" applyNumberFormat="1" applyFont="1" applyBorder="1" applyAlignment="1">
      <alignment horizontal="center" vertical="center" wrapText="1"/>
    </xf>
    <xf numFmtId="2" fontId="0" fillId="0" borderId="53" xfId="0" applyNumberFormat="1" applyBorder="1" applyAlignment="1">
      <alignment horizontal="center" vertical="center" wrapText="1"/>
    </xf>
    <xf numFmtId="0" fontId="5" fillId="0" borderId="53" xfId="0" applyFont="1" applyBorder="1" applyAlignment="1">
      <alignment horizontal="left" vertical="center" wrapText="1" indent="1"/>
    </xf>
    <xf numFmtId="0" fontId="5" fillId="0" borderId="53" xfId="0" applyFont="1" applyBorder="1" applyAlignment="1">
      <alignment horizontal="center" vertical="center" wrapText="1"/>
    </xf>
    <xf numFmtId="164" fontId="5" fillId="0" borderId="53" xfId="0" applyNumberFormat="1" applyFont="1" applyBorder="1" applyAlignment="1">
      <alignment horizontal="center" vertical="center" wrapText="1"/>
    </xf>
    <xf numFmtId="2" fontId="5" fillId="0" borderId="53" xfId="0" applyNumberFormat="1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2" fontId="9" fillId="0" borderId="53" xfId="0" applyNumberFormat="1" applyFont="1" applyBorder="1" applyAlignment="1">
      <alignment horizontal="center" vertical="center" wrapText="1"/>
    </xf>
    <xf numFmtId="164" fontId="9" fillId="0" borderId="53" xfId="0" applyNumberFormat="1" applyFont="1" applyBorder="1" applyAlignment="1">
      <alignment horizontal="center" vertical="center" wrapText="1"/>
    </xf>
    <xf numFmtId="0" fontId="9" fillId="0" borderId="53" xfId="0" applyFont="1" applyBorder="1" applyAlignment="1">
      <alignment horizontal="left" vertical="center" wrapText="1" indent="1"/>
    </xf>
    <xf numFmtId="165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166" fontId="0" fillId="7" borderId="9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/>
    </xf>
    <xf numFmtId="2" fontId="0" fillId="2" borderId="9" xfId="0" applyNumberForma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left" vertical="center" wrapText="1" indent="1"/>
    </xf>
    <xf numFmtId="165" fontId="0" fillId="2" borderId="18" xfId="0" applyNumberFormat="1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164" fontId="0" fillId="7" borderId="18" xfId="0" applyNumberFormat="1" applyFill="1" applyBorder="1" applyAlignment="1">
      <alignment horizontal="center" vertical="center"/>
    </xf>
    <xf numFmtId="166" fontId="0" fillId="7" borderId="18" xfId="0" applyNumberFormat="1" applyFill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left" vertical="center" wrapText="1" indent="1"/>
    </xf>
    <xf numFmtId="164" fontId="8" fillId="7" borderId="18" xfId="0" applyNumberFormat="1" applyFont="1" applyFill="1" applyBorder="1" applyAlignment="1">
      <alignment horizontal="center" vertical="center"/>
    </xf>
    <xf numFmtId="164" fontId="8" fillId="0" borderId="18" xfId="0" applyNumberFormat="1" applyFont="1" applyBorder="1" applyAlignment="1">
      <alignment horizontal="center" vertical="center"/>
    </xf>
    <xf numFmtId="165" fontId="0" fillId="7" borderId="18" xfId="0" applyNumberFormat="1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2" fontId="0" fillId="7" borderId="18" xfId="0" applyNumberFormat="1" applyFill="1" applyBorder="1" applyAlignment="1">
      <alignment horizontal="center" vertical="center"/>
    </xf>
    <xf numFmtId="2" fontId="0" fillId="7" borderId="18" xfId="0" applyNumberFormat="1" applyFill="1" applyBorder="1" applyAlignment="1">
      <alignment horizontal="center" vertical="center" wrapText="1"/>
    </xf>
    <xf numFmtId="0" fontId="0" fillId="7" borderId="18" xfId="0" applyFill="1" applyBorder="1" applyAlignment="1">
      <alignment horizontal="left" indent="1"/>
    </xf>
    <xf numFmtId="2" fontId="0" fillId="0" borderId="18" xfId="0" applyNumberFormat="1" applyBorder="1" applyAlignment="1">
      <alignment horizontal="center" vertical="center" wrapText="1"/>
    </xf>
    <xf numFmtId="166" fontId="0" fillId="0" borderId="18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/>
    </xf>
    <xf numFmtId="164" fontId="0" fillId="7" borderId="18" xfId="0" applyNumberFormat="1" applyFill="1" applyBorder="1" applyAlignment="1">
      <alignment horizontal="center"/>
    </xf>
    <xf numFmtId="2" fontId="0" fillId="7" borderId="18" xfId="0" applyNumberFormat="1" applyFill="1" applyBorder="1" applyAlignment="1">
      <alignment horizontal="center"/>
    </xf>
    <xf numFmtId="166" fontId="0" fillId="2" borderId="18" xfId="0" applyNumberFormat="1" applyFill="1" applyBorder="1" applyAlignment="1">
      <alignment horizontal="center" vertical="center"/>
    </xf>
    <xf numFmtId="164" fontId="0" fillId="2" borderId="18" xfId="0" applyNumberFormat="1" applyFill="1" applyBorder="1" applyAlignment="1">
      <alignment horizontal="center"/>
    </xf>
    <xf numFmtId="0" fontId="0" fillId="2" borderId="18" xfId="0" applyFill="1" applyBorder="1" applyAlignment="1">
      <alignment horizontal="left" indent="1"/>
    </xf>
    <xf numFmtId="2" fontId="0" fillId="0" borderId="18" xfId="0" applyNumberFormat="1" applyBorder="1" applyAlignment="1">
      <alignment horizontal="center"/>
    </xf>
    <xf numFmtId="2" fontId="0" fillId="2" borderId="18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166" fontId="0" fillId="0" borderId="14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0" fontId="5" fillId="0" borderId="53" xfId="0" applyFont="1" applyBorder="1" applyAlignment="1">
      <alignment vertical="center" wrapText="1"/>
    </xf>
    <xf numFmtId="165" fontId="14" fillId="4" borderId="9" xfId="0" applyNumberFormat="1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14" fillId="4" borderId="9" xfId="0" applyFont="1" applyFill="1" applyBorder="1" applyAlignment="1">
      <alignment vertical="center"/>
    </xf>
    <xf numFmtId="0" fontId="17" fillId="4" borderId="9" xfId="0" quotePrefix="1" applyFont="1" applyFill="1" applyBorder="1" applyAlignment="1">
      <alignment horizontal="center" vertical="center"/>
    </xf>
    <xf numFmtId="2" fontId="14" fillId="4" borderId="9" xfId="0" applyNumberFormat="1" applyFont="1" applyFill="1" applyBorder="1" applyAlignment="1">
      <alignment horizontal="center" vertical="center"/>
    </xf>
    <xf numFmtId="164" fontId="14" fillId="4" borderId="9" xfId="0" applyNumberFormat="1" applyFont="1" applyFill="1" applyBorder="1" applyAlignment="1">
      <alignment horizontal="center" vertical="center"/>
    </xf>
    <xf numFmtId="164" fontId="14" fillId="4" borderId="9" xfId="0" applyNumberFormat="1" applyFont="1" applyFill="1" applyBorder="1" applyAlignment="1">
      <alignment vertical="center"/>
    </xf>
    <xf numFmtId="165" fontId="14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166" fontId="14" fillId="0" borderId="18" xfId="0" applyNumberFormat="1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/>
    </xf>
    <xf numFmtId="2" fontId="14" fillId="0" borderId="18" xfId="0" quotePrefix="1" applyNumberFormat="1" applyFont="1" applyBorder="1" applyAlignment="1">
      <alignment horizontal="center" vertical="center"/>
    </xf>
    <xf numFmtId="164" fontId="14" fillId="0" borderId="18" xfId="0" applyNumberFormat="1" applyFont="1" applyBorder="1" applyAlignment="1">
      <alignment horizontal="center" vertical="center" wrapText="1"/>
    </xf>
    <xf numFmtId="164" fontId="14" fillId="0" borderId="18" xfId="0" applyNumberFormat="1" applyFont="1" applyBorder="1" applyAlignment="1">
      <alignment vertical="center"/>
    </xf>
    <xf numFmtId="165" fontId="14" fillId="4" borderId="18" xfId="0" applyNumberFormat="1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horizontal="center" vertical="center"/>
    </xf>
    <xf numFmtId="0" fontId="14" fillId="4" borderId="18" xfId="0" applyFont="1" applyFill="1" applyBorder="1" applyAlignment="1">
      <alignment vertical="center"/>
    </xf>
    <xf numFmtId="0" fontId="17" fillId="4" borderId="18" xfId="0" quotePrefix="1" applyFont="1" applyFill="1" applyBorder="1" applyAlignment="1">
      <alignment horizontal="center" vertical="center"/>
    </xf>
    <xf numFmtId="2" fontId="14" fillId="4" borderId="18" xfId="0" applyNumberFormat="1" applyFont="1" applyFill="1" applyBorder="1" applyAlignment="1">
      <alignment horizontal="center" vertical="center"/>
    </xf>
    <xf numFmtId="164" fontId="14" fillId="4" borderId="18" xfId="0" applyNumberFormat="1" applyFont="1" applyFill="1" applyBorder="1" applyAlignment="1">
      <alignment horizontal="center" vertical="center"/>
    </xf>
    <xf numFmtId="164" fontId="14" fillId="4" borderId="18" xfId="0" applyNumberFormat="1" applyFont="1" applyFill="1" applyBorder="1" applyAlignment="1">
      <alignment vertical="center"/>
    </xf>
    <xf numFmtId="0" fontId="14" fillId="0" borderId="18" xfId="0" applyFont="1" applyBorder="1" applyAlignment="1">
      <alignment horizontal="center" vertical="center"/>
    </xf>
    <xf numFmtId="164" fontId="16" fillId="0" borderId="18" xfId="0" applyNumberFormat="1" applyFont="1" applyBorder="1" applyAlignment="1">
      <alignment vertical="center"/>
    </xf>
    <xf numFmtId="165" fontId="14" fillId="4" borderId="14" xfId="0" applyNumberFormat="1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vertical="center"/>
    </xf>
    <xf numFmtId="0" fontId="17" fillId="4" borderId="14" xfId="0" quotePrefix="1" applyFont="1" applyFill="1" applyBorder="1" applyAlignment="1">
      <alignment horizontal="center" vertical="center"/>
    </xf>
    <xf numFmtId="2" fontId="14" fillId="4" borderId="14" xfId="0" applyNumberFormat="1" applyFont="1" applyFill="1" applyBorder="1" applyAlignment="1">
      <alignment horizontal="center" vertical="center"/>
    </xf>
    <xf numFmtId="164" fontId="14" fillId="4" borderId="14" xfId="0" applyNumberFormat="1" applyFont="1" applyFill="1" applyBorder="1" applyAlignment="1">
      <alignment horizontal="center" vertical="center"/>
    </xf>
    <xf numFmtId="164" fontId="14" fillId="4" borderId="14" xfId="0" applyNumberFormat="1" applyFont="1" applyFill="1" applyBorder="1" applyAlignment="1">
      <alignment vertical="center"/>
    </xf>
    <xf numFmtId="164" fontId="0" fillId="7" borderId="9" xfId="0" applyNumberFormat="1" applyFill="1" applyBorder="1" applyAlignment="1">
      <alignment horizontal="center" vertical="center"/>
    </xf>
    <xf numFmtId="2" fontId="0" fillId="7" borderId="9" xfId="0" applyNumberFormat="1" applyFill="1" applyBorder="1" applyAlignment="1">
      <alignment horizontal="center" vertical="center" wrapText="1"/>
    </xf>
    <xf numFmtId="164" fontId="20" fillId="7" borderId="18" xfId="0" applyNumberFormat="1" applyFont="1" applyFill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2" borderId="18" xfId="0" applyFill="1" applyBorder="1" applyAlignment="1">
      <alignment horizontal="center"/>
    </xf>
    <xf numFmtId="165" fontId="0" fillId="2" borderId="14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/>
    </xf>
    <xf numFmtId="166" fontId="0" fillId="2" borderId="14" xfId="0" applyNumberFormat="1" applyFill="1" applyBorder="1" applyAlignment="1">
      <alignment horizontal="center" vertical="center"/>
    </xf>
    <xf numFmtId="164" fontId="0" fillId="2" borderId="1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left" indent="1"/>
    </xf>
    <xf numFmtId="0" fontId="0" fillId="8" borderId="53" xfId="0" applyFill="1" applyBorder="1" applyAlignment="1">
      <alignment horizontal="center" vertical="center"/>
    </xf>
    <xf numFmtId="164" fontId="0" fillId="8" borderId="53" xfId="0" applyNumberFormat="1" applyFill="1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8" borderId="53" xfId="0" applyFill="1" applyBorder="1" applyAlignment="1">
      <alignment horizontal="left" vertical="center" wrapText="1"/>
    </xf>
    <xf numFmtId="165" fontId="0" fillId="0" borderId="53" xfId="0" applyNumberFormat="1" applyBorder="1" applyAlignment="1">
      <alignment horizontal="center" vertical="center"/>
    </xf>
    <xf numFmtId="2" fontId="0" fillId="0" borderId="53" xfId="0" applyNumberFormat="1" applyBorder="1" applyAlignment="1">
      <alignment horizontal="center" vertical="center"/>
    </xf>
    <xf numFmtId="165" fontId="0" fillId="8" borderId="53" xfId="0" applyNumberFormat="1" applyFill="1" applyBorder="1" applyAlignment="1">
      <alignment horizontal="center" vertical="center"/>
    </xf>
    <xf numFmtId="0" fontId="0" fillId="8" borderId="53" xfId="0" applyFill="1" applyBorder="1" applyAlignment="1">
      <alignment horizontal="center" vertical="center"/>
    </xf>
    <xf numFmtId="2" fontId="0" fillId="8" borderId="53" xfId="0" applyNumberFormat="1" applyFill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 wrapText="1"/>
    </xf>
    <xf numFmtId="2" fontId="9" fillId="0" borderId="13" xfId="0" applyNumberFormat="1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</cellXfs>
  <cellStyles count="2">
    <cellStyle name="Normálna 2" xfId="1" xr:uid="{1BB8B51C-5A95-4D79-9408-AB2AB5BE4EF6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5</xdr:row>
      <xdr:rowOff>66675</xdr:rowOff>
    </xdr:from>
    <xdr:to>
      <xdr:col>0</xdr:col>
      <xdr:colOff>828675</xdr:colOff>
      <xdr:row>7</xdr:row>
      <xdr:rowOff>40532</xdr:rowOff>
    </xdr:to>
    <xdr:cxnSp macro="">
      <xdr:nvCxnSpPr>
        <xdr:cNvPr id="50" name="Přímá spojnice se šipkou 49">
          <a:extLst>
            <a:ext uri="{FF2B5EF4-FFF2-40B4-BE49-F238E27FC236}">
              <a16:creationId xmlns:a16="http://schemas.microsoft.com/office/drawing/2014/main" id="{7609C500-DFCB-407E-822D-5CC6CEEC68AD}"/>
            </a:ext>
          </a:extLst>
        </xdr:cNvPr>
        <xdr:cNvCxnSpPr/>
      </xdr:nvCxnSpPr>
      <xdr:spPr>
        <a:xfrm flipV="1">
          <a:off x="828675" y="1700111"/>
          <a:ext cx="0" cy="354857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7</xdr:row>
      <xdr:rowOff>111013</xdr:rowOff>
    </xdr:from>
    <xdr:to>
      <xdr:col>0</xdr:col>
      <xdr:colOff>825456</xdr:colOff>
      <xdr:row>9</xdr:row>
      <xdr:rowOff>56745</xdr:rowOff>
    </xdr:to>
    <xdr:cxnSp macro="">
      <xdr:nvCxnSpPr>
        <xdr:cNvPr id="51" name="Přímá spojnice se šipkou 50">
          <a:extLst>
            <a:ext uri="{FF2B5EF4-FFF2-40B4-BE49-F238E27FC236}">
              <a16:creationId xmlns:a16="http://schemas.microsoft.com/office/drawing/2014/main" id="{5CB83906-275D-43C0-866D-F2EDB5E23C41}"/>
            </a:ext>
          </a:extLst>
        </xdr:cNvPr>
        <xdr:cNvCxnSpPr/>
      </xdr:nvCxnSpPr>
      <xdr:spPr>
        <a:xfrm flipV="1">
          <a:off x="825456" y="2125449"/>
          <a:ext cx="0" cy="3267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9</xdr:row>
      <xdr:rowOff>111013</xdr:rowOff>
    </xdr:from>
    <xdr:to>
      <xdr:col>0</xdr:col>
      <xdr:colOff>825456</xdr:colOff>
      <xdr:row>15</xdr:row>
      <xdr:rowOff>60798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4D266D2F-A1F4-DD90-98C2-68FB7CADAEDD}"/>
            </a:ext>
          </a:extLst>
        </xdr:cNvPr>
        <xdr:cNvCxnSpPr/>
      </xdr:nvCxnSpPr>
      <xdr:spPr>
        <a:xfrm flipV="1">
          <a:off x="825456" y="2506449"/>
          <a:ext cx="0" cy="1092785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15</xdr:row>
      <xdr:rowOff>141862</xdr:rowOff>
    </xdr:from>
    <xdr:to>
      <xdr:col>0</xdr:col>
      <xdr:colOff>825456</xdr:colOff>
      <xdr:row>21</xdr:row>
      <xdr:rowOff>81064</xdr:rowOff>
    </xdr:to>
    <xdr:cxnSp macro="">
      <xdr:nvCxnSpPr>
        <xdr:cNvPr id="5" name="Přímá spojnice se šipkou 4">
          <a:extLst>
            <a:ext uri="{FF2B5EF4-FFF2-40B4-BE49-F238E27FC236}">
              <a16:creationId xmlns:a16="http://schemas.microsoft.com/office/drawing/2014/main" id="{E8228D24-0C2F-C707-0F79-9B4ADA35EB78}"/>
            </a:ext>
          </a:extLst>
        </xdr:cNvPr>
        <xdr:cNvCxnSpPr/>
      </xdr:nvCxnSpPr>
      <xdr:spPr>
        <a:xfrm>
          <a:off x="825456" y="3680298"/>
          <a:ext cx="0" cy="108220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21</xdr:row>
      <xdr:rowOff>141862</xdr:rowOff>
    </xdr:from>
    <xdr:to>
      <xdr:col>0</xdr:col>
      <xdr:colOff>825456</xdr:colOff>
      <xdr:row>24</xdr:row>
      <xdr:rowOff>68904</xdr:rowOff>
    </xdr:to>
    <xdr:cxnSp macro="">
      <xdr:nvCxnSpPr>
        <xdr:cNvPr id="9" name="Přímá spojnice se šipkou 8">
          <a:extLst>
            <a:ext uri="{FF2B5EF4-FFF2-40B4-BE49-F238E27FC236}">
              <a16:creationId xmlns:a16="http://schemas.microsoft.com/office/drawing/2014/main" id="{E314966E-DF5F-EE44-28BE-FD2BCDC607FF}"/>
            </a:ext>
          </a:extLst>
        </xdr:cNvPr>
        <xdr:cNvCxnSpPr/>
      </xdr:nvCxnSpPr>
      <xdr:spPr>
        <a:xfrm>
          <a:off x="825456" y="4823298"/>
          <a:ext cx="0" cy="49854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24</xdr:row>
      <xdr:rowOff>145915</xdr:rowOff>
    </xdr:from>
    <xdr:to>
      <xdr:col>0</xdr:col>
      <xdr:colOff>825456</xdr:colOff>
      <xdr:row>27</xdr:row>
      <xdr:rowOff>89170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128C7956-A410-F70E-7858-AF1DCC72D4AE}"/>
            </a:ext>
          </a:extLst>
        </xdr:cNvPr>
        <xdr:cNvCxnSpPr/>
      </xdr:nvCxnSpPr>
      <xdr:spPr>
        <a:xfrm>
          <a:off x="825456" y="5398851"/>
          <a:ext cx="0" cy="514755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27</xdr:row>
      <xdr:rowOff>141862</xdr:rowOff>
    </xdr:from>
    <xdr:to>
      <xdr:col>0</xdr:col>
      <xdr:colOff>825456</xdr:colOff>
      <xdr:row>30</xdr:row>
      <xdr:rowOff>85117</xdr:rowOff>
    </xdr:to>
    <xdr:cxnSp macro="">
      <xdr:nvCxnSpPr>
        <xdr:cNvPr id="14" name="Přímá spojnice se šipkou 13">
          <a:extLst>
            <a:ext uri="{FF2B5EF4-FFF2-40B4-BE49-F238E27FC236}">
              <a16:creationId xmlns:a16="http://schemas.microsoft.com/office/drawing/2014/main" id="{76B0CF8E-A111-57A9-872C-004362F8A4DA}"/>
            </a:ext>
          </a:extLst>
        </xdr:cNvPr>
        <xdr:cNvCxnSpPr/>
      </xdr:nvCxnSpPr>
      <xdr:spPr>
        <a:xfrm>
          <a:off x="825456" y="5966298"/>
          <a:ext cx="0" cy="514755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30</xdr:row>
      <xdr:rowOff>145916</xdr:rowOff>
    </xdr:from>
    <xdr:to>
      <xdr:col>0</xdr:col>
      <xdr:colOff>825456</xdr:colOff>
      <xdr:row>33</xdr:row>
      <xdr:rowOff>77011</xdr:rowOff>
    </xdr:to>
    <xdr:cxnSp macro="">
      <xdr:nvCxnSpPr>
        <xdr:cNvPr id="24" name="Přímá spojnice se šipkou 23">
          <a:extLst>
            <a:ext uri="{FF2B5EF4-FFF2-40B4-BE49-F238E27FC236}">
              <a16:creationId xmlns:a16="http://schemas.microsoft.com/office/drawing/2014/main" id="{1E66835F-DD6B-A776-2ACB-6F61216C0C34}"/>
            </a:ext>
          </a:extLst>
        </xdr:cNvPr>
        <xdr:cNvCxnSpPr/>
      </xdr:nvCxnSpPr>
      <xdr:spPr>
        <a:xfrm>
          <a:off x="825456" y="6541852"/>
          <a:ext cx="0" cy="502595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33</xdr:row>
      <xdr:rowOff>141863</xdr:rowOff>
    </xdr:from>
    <xdr:to>
      <xdr:col>0</xdr:col>
      <xdr:colOff>825456</xdr:colOff>
      <xdr:row>36</xdr:row>
      <xdr:rowOff>85117</xdr:rowOff>
    </xdr:to>
    <xdr:cxnSp macro="">
      <xdr:nvCxnSpPr>
        <xdr:cNvPr id="25" name="Přímá spojnice se šipkou 24">
          <a:extLst>
            <a:ext uri="{FF2B5EF4-FFF2-40B4-BE49-F238E27FC236}">
              <a16:creationId xmlns:a16="http://schemas.microsoft.com/office/drawing/2014/main" id="{514CA95F-8F56-15F8-3071-E67C0F593F16}"/>
            </a:ext>
          </a:extLst>
        </xdr:cNvPr>
        <xdr:cNvCxnSpPr/>
      </xdr:nvCxnSpPr>
      <xdr:spPr>
        <a:xfrm>
          <a:off x="825456" y="7109299"/>
          <a:ext cx="0" cy="514754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36</xdr:row>
      <xdr:rowOff>145916</xdr:rowOff>
    </xdr:from>
    <xdr:to>
      <xdr:col>0</xdr:col>
      <xdr:colOff>825456</xdr:colOff>
      <xdr:row>39</xdr:row>
      <xdr:rowOff>81064</xdr:rowOff>
    </xdr:to>
    <xdr:cxnSp macro="">
      <xdr:nvCxnSpPr>
        <xdr:cNvPr id="26" name="Přímá spojnice se šipkou 25">
          <a:extLst>
            <a:ext uri="{FF2B5EF4-FFF2-40B4-BE49-F238E27FC236}">
              <a16:creationId xmlns:a16="http://schemas.microsoft.com/office/drawing/2014/main" id="{220164BD-6EAB-A43A-2CE5-C274902C8AB7}"/>
            </a:ext>
          </a:extLst>
        </xdr:cNvPr>
        <xdr:cNvCxnSpPr/>
      </xdr:nvCxnSpPr>
      <xdr:spPr>
        <a:xfrm>
          <a:off x="825456" y="7684852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39</xdr:row>
      <xdr:rowOff>133757</xdr:rowOff>
    </xdr:from>
    <xdr:to>
      <xdr:col>0</xdr:col>
      <xdr:colOff>825456</xdr:colOff>
      <xdr:row>42</xdr:row>
      <xdr:rowOff>68905</xdr:rowOff>
    </xdr:to>
    <xdr:cxnSp macro="">
      <xdr:nvCxnSpPr>
        <xdr:cNvPr id="40" name="Přímá spojnice se šipkou 39">
          <a:extLst>
            <a:ext uri="{FF2B5EF4-FFF2-40B4-BE49-F238E27FC236}">
              <a16:creationId xmlns:a16="http://schemas.microsoft.com/office/drawing/2014/main" id="{450D7E9D-5155-0EE8-05FC-E32911ACD687}"/>
            </a:ext>
          </a:extLst>
        </xdr:cNvPr>
        <xdr:cNvCxnSpPr/>
      </xdr:nvCxnSpPr>
      <xdr:spPr>
        <a:xfrm>
          <a:off x="825456" y="8244193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42</xdr:row>
      <xdr:rowOff>137810</xdr:rowOff>
    </xdr:from>
    <xdr:to>
      <xdr:col>0</xdr:col>
      <xdr:colOff>825456</xdr:colOff>
      <xdr:row>45</xdr:row>
      <xdr:rowOff>72958</xdr:rowOff>
    </xdr:to>
    <xdr:cxnSp macro="">
      <xdr:nvCxnSpPr>
        <xdr:cNvPr id="41" name="Přímá spojnice se šipkou 40">
          <a:extLst>
            <a:ext uri="{FF2B5EF4-FFF2-40B4-BE49-F238E27FC236}">
              <a16:creationId xmlns:a16="http://schemas.microsoft.com/office/drawing/2014/main" id="{7EE23B25-5AF3-AC26-E8B9-2875DDBABDBF}"/>
            </a:ext>
          </a:extLst>
        </xdr:cNvPr>
        <xdr:cNvCxnSpPr/>
      </xdr:nvCxnSpPr>
      <xdr:spPr>
        <a:xfrm>
          <a:off x="825456" y="8819746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45</xdr:row>
      <xdr:rowOff>133756</xdr:rowOff>
    </xdr:from>
    <xdr:to>
      <xdr:col>0</xdr:col>
      <xdr:colOff>825456</xdr:colOff>
      <xdr:row>48</xdr:row>
      <xdr:rowOff>68904</xdr:rowOff>
    </xdr:to>
    <xdr:cxnSp macro="">
      <xdr:nvCxnSpPr>
        <xdr:cNvPr id="42" name="Přímá spojnice se šipkou 41">
          <a:extLst>
            <a:ext uri="{FF2B5EF4-FFF2-40B4-BE49-F238E27FC236}">
              <a16:creationId xmlns:a16="http://schemas.microsoft.com/office/drawing/2014/main" id="{5426B064-BB5B-675B-7F00-2E5A9FB9B2DC}"/>
            </a:ext>
          </a:extLst>
        </xdr:cNvPr>
        <xdr:cNvCxnSpPr/>
      </xdr:nvCxnSpPr>
      <xdr:spPr>
        <a:xfrm>
          <a:off x="825456" y="9387192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48</xdr:row>
      <xdr:rowOff>133756</xdr:rowOff>
    </xdr:from>
    <xdr:to>
      <xdr:col>0</xdr:col>
      <xdr:colOff>825456</xdr:colOff>
      <xdr:row>51</xdr:row>
      <xdr:rowOff>68904</xdr:rowOff>
    </xdr:to>
    <xdr:cxnSp macro="">
      <xdr:nvCxnSpPr>
        <xdr:cNvPr id="43" name="Přímá spojnice se šipkou 42">
          <a:extLst>
            <a:ext uri="{FF2B5EF4-FFF2-40B4-BE49-F238E27FC236}">
              <a16:creationId xmlns:a16="http://schemas.microsoft.com/office/drawing/2014/main" id="{A3490CD4-A72F-1503-9087-5704937E9BA0}"/>
            </a:ext>
          </a:extLst>
        </xdr:cNvPr>
        <xdr:cNvCxnSpPr/>
      </xdr:nvCxnSpPr>
      <xdr:spPr>
        <a:xfrm>
          <a:off x="825456" y="9958692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51</xdr:row>
      <xdr:rowOff>137810</xdr:rowOff>
    </xdr:from>
    <xdr:to>
      <xdr:col>0</xdr:col>
      <xdr:colOff>825456</xdr:colOff>
      <xdr:row>54</xdr:row>
      <xdr:rowOff>72958</xdr:rowOff>
    </xdr:to>
    <xdr:cxnSp macro="">
      <xdr:nvCxnSpPr>
        <xdr:cNvPr id="44" name="Přímá spojnice se šipkou 43">
          <a:extLst>
            <a:ext uri="{FF2B5EF4-FFF2-40B4-BE49-F238E27FC236}">
              <a16:creationId xmlns:a16="http://schemas.microsoft.com/office/drawing/2014/main" id="{1F83B554-1260-6427-428D-1CDC909E253E}"/>
            </a:ext>
          </a:extLst>
        </xdr:cNvPr>
        <xdr:cNvCxnSpPr/>
      </xdr:nvCxnSpPr>
      <xdr:spPr>
        <a:xfrm>
          <a:off x="825456" y="10534246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825456</xdr:colOff>
      <xdr:row>54</xdr:row>
      <xdr:rowOff>145917</xdr:rowOff>
    </xdr:from>
    <xdr:to>
      <xdr:col>0</xdr:col>
      <xdr:colOff>825456</xdr:colOff>
      <xdr:row>57</xdr:row>
      <xdr:rowOff>81065</xdr:rowOff>
    </xdr:to>
    <xdr:cxnSp macro="">
      <xdr:nvCxnSpPr>
        <xdr:cNvPr id="45" name="Přímá spojnice se šipkou 44">
          <a:extLst>
            <a:ext uri="{FF2B5EF4-FFF2-40B4-BE49-F238E27FC236}">
              <a16:creationId xmlns:a16="http://schemas.microsoft.com/office/drawing/2014/main" id="{DE933364-A06E-CD67-D3C1-0AF92E196B59}"/>
            </a:ext>
          </a:extLst>
        </xdr:cNvPr>
        <xdr:cNvCxnSpPr/>
      </xdr:nvCxnSpPr>
      <xdr:spPr>
        <a:xfrm>
          <a:off x="825456" y="11113853"/>
          <a:ext cx="0" cy="506648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819590</xdr:colOff>
      <xdr:row>5</xdr:row>
      <xdr:rowOff>117748</xdr:rowOff>
    </xdr:from>
    <xdr:to>
      <xdr:col>0</xdr:col>
      <xdr:colOff>819590</xdr:colOff>
      <xdr:row>6</xdr:row>
      <xdr:rowOff>69695</xdr:rowOff>
    </xdr:to>
    <xdr:cxnSp macro="">
      <xdr:nvCxnSpPr>
        <xdr:cNvPr id="21" name="Přímá spojnice se šipkou 20">
          <a:extLst>
            <a:ext uri="{FF2B5EF4-FFF2-40B4-BE49-F238E27FC236}">
              <a16:creationId xmlns:a16="http://schemas.microsoft.com/office/drawing/2014/main" id="{A9600C5D-15A4-4D94-B644-0C0D9F5AACEC}"/>
            </a:ext>
          </a:extLst>
        </xdr:cNvPr>
        <xdr:cNvCxnSpPr/>
      </xdr:nvCxnSpPr>
      <xdr:spPr>
        <a:xfrm flipV="1">
          <a:off x="819590" y="1753260"/>
          <a:ext cx="0" cy="142447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819591</xdr:colOff>
      <xdr:row>6</xdr:row>
      <xdr:rowOff>120805</xdr:rowOff>
    </xdr:from>
    <xdr:to>
      <xdr:col>0</xdr:col>
      <xdr:colOff>819591</xdr:colOff>
      <xdr:row>17</xdr:row>
      <xdr:rowOff>72630</xdr:rowOff>
    </xdr:to>
    <xdr:cxnSp macro="">
      <xdr:nvCxnSpPr>
        <xdr:cNvPr id="23" name="Přímá spojnice se šipkou 22">
          <a:extLst>
            <a:ext uri="{FF2B5EF4-FFF2-40B4-BE49-F238E27FC236}">
              <a16:creationId xmlns:a16="http://schemas.microsoft.com/office/drawing/2014/main" id="{8541DEC8-C9F3-4085-8FA6-3D8DE3D4C0B6}"/>
            </a:ext>
          </a:extLst>
        </xdr:cNvPr>
        <xdr:cNvCxnSpPr/>
      </xdr:nvCxnSpPr>
      <xdr:spPr>
        <a:xfrm flipV="1">
          <a:off x="819591" y="1946817"/>
          <a:ext cx="0" cy="2047325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17</xdr:row>
      <xdr:rowOff>136455</xdr:rowOff>
    </xdr:from>
    <xdr:to>
      <xdr:col>0</xdr:col>
      <xdr:colOff>817355</xdr:colOff>
      <xdr:row>22</xdr:row>
      <xdr:rowOff>78988</xdr:rowOff>
    </xdr:to>
    <xdr:cxnSp macro="">
      <xdr:nvCxnSpPr>
        <xdr:cNvPr id="31" name="Přímá spojnice se šipkou 30">
          <a:extLst>
            <a:ext uri="{FF2B5EF4-FFF2-40B4-BE49-F238E27FC236}">
              <a16:creationId xmlns:a16="http://schemas.microsoft.com/office/drawing/2014/main" id="{21499DD2-3D0E-4314-9E49-239F495E0C13}"/>
            </a:ext>
          </a:extLst>
        </xdr:cNvPr>
        <xdr:cNvCxnSpPr/>
      </xdr:nvCxnSpPr>
      <xdr:spPr>
        <a:xfrm>
          <a:off x="817355" y="4057967"/>
          <a:ext cx="0" cy="895033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22</xdr:row>
      <xdr:rowOff>131809</xdr:rowOff>
    </xdr:from>
    <xdr:to>
      <xdr:col>0</xdr:col>
      <xdr:colOff>817355</xdr:colOff>
      <xdr:row>26</xdr:row>
      <xdr:rowOff>78988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FF5C1FE7-F969-039A-9BE1-8967D7E22A49}"/>
            </a:ext>
          </a:extLst>
        </xdr:cNvPr>
        <xdr:cNvCxnSpPr/>
      </xdr:nvCxnSpPr>
      <xdr:spPr>
        <a:xfrm>
          <a:off x="817355" y="5005821"/>
          <a:ext cx="0" cy="709179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26</xdr:row>
      <xdr:rowOff>131809</xdr:rowOff>
    </xdr:from>
    <xdr:to>
      <xdr:col>0</xdr:col>
      <xdr:colOff>817355</xdr:colOff>
      <xdr:row>30</xdr:row>
      <xdr:rowOff>78988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D87FE9E6-CF88-641C-BD45-28A476C83B5A}"/>
            </a:ext>
          </a:extLst>
        </xdr:cNvPr>
        <xdr:cNvCxnSpPr/>
      </xdr:nvCxnSpPr>
      <xdr:spPr>
        <a:xfrm>
          <a:off x="817355" y="5767821"/>
          <a:ext cx="0" cy="709179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30</xdr:row>
      <xdr:rowOff>136456</xdr:rowOff>
    </xdr:from>
    <xdr:to>
      <xdr:col>0</xdr:col>
      <xdr:colOff>817355</xdr:colOff>
      <xdr:row>33</xdr:row>
      <xdr:rowOff>78988</xdr:rowOff>
    </xdr:to>
    <xdr:cxnSp macro="">
      <xdr:nvCxnSpPr>
        <xdr:cNvPr id="18" name="Přímá spojnice se šipkou 17">
          <a:extLst>
            <a:ext uri="{FF2B5EF4-FFF2-40B4-BE49-F238E27FC236}">
              <a16:creationId xmlns:a16="http://schemas.microsoft.com/office/drawing/2014/main" id="{4DE97ED7-E97C-DAB7-FF40-EB294B15C2F9}"/>
            </a:ext>
          </a:extLst>
        </xdr:cNvPr>
        <xdr:cNvCxnSpPr/>
      </xdr:nvCxnSpPr>
      <xdr:spPr>
        <a:xfrm>
          <a:off x="817355" y="6534468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33</xdr:row>
      <xdr:rowOff>136456</xdr:rowOff>
    </xdr:from>
    <xdr:to>
      <xdr:col>0</xdr:col>
      <xdr:colOff>817355</xdr:colOff>
      <xdr:row>36</xdr:row>
      <xdr:rowOff>78988</xdr:rowOff>
    </xdr:to>
    <xdr:cxnSp macro="">
      <xdr:nvCxnSpPr>
        <xdr:cNvPr id="20" name="Přímá spojnice se šipkou 19">
          <a:extLst>
            <a:ext uri="{FF2B5EF4-FFF2-40B4-BE49-F238E27FC236}">
              <a16:creationId xmlns:a16="http://schemas.microsoft.com/office/drawing/2014/main" id="{C6654487-C6A1-D63D-E7BB-5AFE9F8B3398}"/>
            </a:ext>
          </a:extLst>
        </xdr:cNvPr>
        <xdr:cNvCxnSpPr/>
      </xdr:nvCxnSpPr>
      <xdr:spPr>
        <a:xfrm>
          <a:off x="817355" y="7105968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36</xdr:row>
      <xdr:rowOff>136456</xdr:rowOff>
    </xdr:from>
    <xdr:to>
      <xdr:col>0</xdr:col>
      <xdr:colOff>817355</xdr:colOff>
      <xdr:row>39</xdr:row>
      <xdr:rowOff>78988</xdr:rowOff>
    </xdr:to>
    <xdr:cxnSp macro="">
      <xdr:nvCxnSpPr>
        <xdr:cNvPr id="22" name="Přímá spojnice se šipkou 21">
          <a:extLst>
            <a:ext uri="{FF2B5EF4-FFF2-40B4-BE49-F238E27FC236}">
              <a16:creationId xmlns:a16="http://schemas.microsoft.com/office/drawing/2014/main" id="{86294CFA-F98F-7C1B-BFEB-F1713266AC3B}"/>
            </a:ext>
          </a:extLst>
        </xdr:cNvPr>
        <xdr:cNvCxnSpPr/>
      </xdr:nvCxnSpPr>
      <xdr:spPr>
        <a:xfrm>
          <a:off x="817355" y="7677468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39</xdr:row>
      <xdr:rowOff>136456</xdr:rowOff>
    </xdr:from>
    <xdr:to>
      <xdr:col>0</xdr:col>
      <xdr:colOff>817355</xdr:colOff>
      <xdr:row>42</xdr:row>
      <xdr:rowOff>78988</xdr:rowOff>
    </xdr:to>
    <xdr:cxnSp macro="">
      <xdr:nvCxnSpPr>
        <xdr:cNvPr id="24" name="Přímá spojnice se šipkou 23">
          <a:extLst>
            <a:ext uri="{FF2B5EF4-FFF2-40B4-BE49-F238E27FC236}">
              <a16:creationId xmlns:a16="http://schemas.microsoft.com/office/drawing/2014/main" id="{E7146604-4A91-846C-8F90-092873EE5849}"/>
            </a:ext>
          </a:extLst>
        </xdr:cNvPr>
        <xdr:cNvCxnSpPr/>
      </xdr:nvCxnSpPr>
      <xdr:spPr>
        <a:xfrm>
          <a:off x="817355" y="8248968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42</xdr:row>
      <xdr:rowOff>141103</xdr:rowOff>
    </xdr:from>
    <xdr:to>
      <xdr:col>0</xdr:col>
      <xdr:colOff>817355</xdr:colOff>
      <xdr:row>45</xdr:row>
      <xdr:rowOff>83635</xdr:rowOff>
    </xdr:to>
    <xdr:cxnSp macro="">
      <xdr:nvCxnSpPr>
        <xdr:cNvPr id="25" name="Přímá spojnice se šipkou 24">
          <a:extLst>
            <a:ext uri="{FF2B5EF4-FFF2-40B4-BE49-F238E27FC236}">
              <a16:creationId xmlns:a16="http://schemas.microsoft.com/office/drawing/2014/main" id="{74785192-2225-24AB-8BD7-D9A1AD29B55B}"/>
            </a:ext>
          </a:extLst>
        </xdr:cNvPr>
        <xdr:cNvCxnSpPr/>
      </xdr:nvCxnSpPr>
      <xdr:spPr>
        <a:xfrm>
          <a:off x="817355" y="8825115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45</xdr:row>
      <xdr:rowOff>136457</xdr:rowOff>
    </xdr:from>
    <xdr:to>
      <xdr:col>0</xdr:col>
      <xdr:colOff>817355</xdr:colOff>
      <xdr:row>48</xdr:row>
      <xdr:rowOff>78989</xdr:rowOff>
    </xdr:to>
    <xdr:cxnSp macro="">
      <xdr:nvCxnSpPr>
        <xdr:cNvPr id="26" name="Přímá spojnice se šipkou 25">
          <a:extLst>
            <a:ext uri="{FF2B5EF4-FFF2-40B4-BE49-F238E27FC236}">
              <a16:creationId xmlns:a16="http://schemas.microsoft.com/office/drawing/2014/main" id="{A2C23D9F-E450-4ED4-B75B-C1E5A3D9E640}"/>
            </a:ext>
          </a:extLst>
        </xdr:cNvPr>
        <xdr:cNvCxnSpPr/>
      </xdr:nvCxnSpPr>
      <xdr:spPr>
        <a:xfrm>
          <a:off x="817355" y="9391969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48</xdr:row>
      <xdr:rowOff>141103</xdr:rowOff>
    </xdr:from>
    <xdr:to>
      <xdr:col>0</xdr:col>
      <xdr:colOff>817355</xdr:colOff>
      <xdr:row>51</xdr:row>
      <xdr:rowOff>83635</xdr:rowOff>
    </xdr:to>
    <xdr:cxnSp macro="">
      <xdr:nvCxnSpPr>
        <xdr:cNvPr id="27" name="Přímá spojnice se šipkou 26">
          <a:extLst>
            <a:ext uri="{FF2B5EF4-FFF2-40B4-BE49-F238E27FC236}">
              <a16:creationId xmlns:a16="http://schemas.microsoft.com/office/drawing/2014/main" id="{A85348CA-A5CA-80FD-6D1B-DB641B7369D3}"/>
            </a:ext>
          </a:extLst>
        </xdr:cNvPr>
        <xdr:cNvCxnSpPr/>
      </xdr:nvCxnSpPr>
      <xdr:spPr>
        <a:xfrm>
          <a:off x="817355" y="9968115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51</xdr:row>
      <xdr:rowOff>141103</xdr:rowOff>
    </xdr:from>
    <xdr:to>
      <xdr:col>0</xdr:col>
      <xdr:colOff>817355</xdr:colOff>
      <xdr:row>54</xdr:row>
      <xdr:rowOff>83635</xdr:rowOff>
    </xdr:to>
    <xdr:cxnSp macro="">
      <xdr:nvCxnSpPr>
        <xdr:cNvPr id="28" name="Přímá spojnice se šipkou 27">
          <a:extLst>
            <a:ext uri="{FF2B5EF4-FFF2-40B4-BE49-F238E27FC236}">
              <a16:creationId xmlns:a16="http://schemas.microsoft.com/office/drawing/2014/main" id="{D5ED2EA9-E490-BF51-1720-23C6CA3E2909}"/>
            </a:ext>
          </a:extLst>
        </xdr:cNvPr>
        <xdr:cNvCxnSpPr/>
      </xdr:nvCxnSpPr>
      <xdr:spPr>
        <a:xfrm>
          <a:off x="817355" y="10539615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54</xdr:row>
      <xdr:rowOff>136457</xdr:rowOff>
    </xdr:from>
    <xdr:to>
      <xdr:col>0</xdr:col>
      <xdr:colOff>817355</xdr:colOff>
      <xdr:row>57</xdr:row>
      <xdr:rowOff>78989</xdr:rowOff>
    </xdr:to>
    <xdr:cxnSp macro="">
      <xdr:nvCxnSpPr>
        <xdr:cNvPr id="29" name="Přímá spojnice se šipkou 28">
          <a:extLst>
            <a:ext uri="{FF2B5EF4-FFF2-40B4-BE49-F238E27FC236}">
              <a16:creationId xmlns:a16="http://schemas.microsoft.com/office/drawing/2014/main" id="{9743DC3E-F30D-296D-34C9-BD2F499444BB}"/>
            </a:ext>
          </a:extLst>
        </xdr:cNvPr>
        <xdr:cNvCxnSpPr/>
      </xdr:nvCxnSpPr>
      <xdr:spPr>
        <a:xfrm>
          <a:off x="817355" y="11106469"/>
          <a:ext cx="0" cy="514032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817355</xdr:colOff>
      <xdr:row>57</xdr:row>
      <xdr:rowOff>141103</xdr:rowOff>
    </xdr:from>
    <xdr:to>
      <xdr:col>0</xdr:col>
      <xdr:colOff>817355</xdr:colOff>
      <xdr:row>58</xdr:row>
      <xdr:rowOff>106866</xdr:rowOff>
    </xdr:to>
    <xdr:cxnSp macro="">
      <xdr:nvCxnSpPr>
        <xdr:cNvPr id="30" name="Přímá spojnice se šipkou 29">
          <a:extLst>
            <a:ext uri="{FF2B5EF4-FFF2-40B4-BE49-F238E27FC236}">
              <a16:creationId xmlns:a16="http://schemas.microsoft.com/office/drawing/2014/main" id="{564D2E4D-4C72-D107-278C-DAD804896DC8}"/>
            </a:ext>
          </a:extLst>
        </xdr:cNvPr>
        <xdr:cNvCxnSpPr/>
      </xdr:nvCxnSpPr>
      <xdr:spPr>
        <a:xfrm>
          <a:off x="817355" y="11682615"/>
          <a:ext cx="0" cy="156263"/>
        </a:xfrm>
        <a:prstGeom prst="straightConnector1">
          <a:avLst/>
        </a:prstGeom>
        <a:ln w="12700">
          <a:solidFill>
            <a:schemeClr val="tx1"/>
          </a:solidFill>
          <a:headEnd type="none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802105</xdr:colOff>
      <xdr:row>20</xdr:row>
      <xdr:rowOff>65171</xdr:rowOff>
    </xdr:from>
    <xdr:to>
      <xdr:col>0</xdr:col>
      <xdr:colOff>802105</xdr:colOff>
      <xdr:row>22</xdr:row>
      <xdr:rowOff>56284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E2BC02D5-ABF8-4126-F78D-975E6BFCA40A}"/>
            </a:ext>
          </a:extLst>
        </xdr:cNvPr>
        <xdr:cNvCxnSpPr/>
      </xdr:nvCxnSpPr>
      <xdr:spPr>
        <a:xfrm flipV="1">
          <a:off x="802105" y="4559239"/>
          <a:ext cx="0" cy="372113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17</xdr:row>
      <xdr:rowOff>50132</xdr:rowOff>
    </xdr:from>
    <xdr:to>
      <xdr:col>0</xdr:col>
      <xdr:colOff>802105</xdr:colOff>
      <xdr:row>20</xdr:row>
      <xdr:rowOff>115303</xdr:rowOff>
    </xdr:to>
    <xdr:cxnSp macro="">
      <xdr:nvCxnSpPr>
        <xdr:cNvPr id="20" name="Straight Arrow Connector 19">
          <a:extLst>
            <a:ext uri="{FF2B5EF4-FFF2-40B4-BE49-F238E27FC236}">
              <a16:creationId xmlns:a16="http://schemas.microsoft.com/office/drawing/2014/main" id="{A9EE2187-05A5-B639-0764-44EE4F98E5CF}"/>
            </a:ext>
          </a:extLst>
        </xdr:cNvPr>
        <xdr:cNvCxnSpPr/>
      </xdr:nvCxnSpPr>
      <xdr:spPr>
        <a:xfrm flipV="1">
          <a:off x="802105" y="3995487"/>
          <a:ext cx="0" cy="63667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14</xdr:row>
      <xdr:rowOff>60158</xdr:rowOff>
    </xdr:from>
    <xdr:to>
      <xdr:col>0</xdr:col>
      <xdr:colOff>802105</xdr:colOff>
      <xdr:row>17</xdr:row>
      <xdr:rowOff>125329</xdr:rowOff>
    </xdr:to>
    <xdr:cxnSp macro="">
      <xdr:nvCxnSpPr>
        <xdr:cNvPr id="22" name="Straight Arrow Connector 21">
          <a:extLst>
            <a:ext uri="{FF2B5EF4-FFF2-40B4-BE49-F238E27FC236}">
              <a16:creationId xmlns:a16="http://schemas.microsoft.com/office/drawing/2014/main" id="{E1F7862A-42E7-22A9-099F-69B11EC7CAA8}"/>
            </a:ext>
          </a:extLst>
        </xdr:cNvPr>
        <xdr:cNvCxnSpPr/>
      </xdr:nvCxnSpPr>
      <xdr:spPr>
        <a:xfrm flipV="1">
          <a:off x="802105" y="3434013"/>
          <a:ext cx="0" cy="63667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11</xdr:row>
      <xdr:rowOff>40105</xdr:rowOff>
    </xdr:from>
    <xdr:to>
      <xdr:col>0</xdr:col>
      <xdr:colOff>802105</xdr:colOff>
      <xdr:row>14</xdr:row>
      <xdr:rowOff>105276</xdr:rowOff>
    </xdr:to>
    <xdr:cxnSp macro="">
      <xdr:nvCxnSpPr>
        <xdr:cNvPr id="23" name="Straight Arrow Connector 22">
          <a:extLst>
            <a:ext uri="{FF2B5EF4-FFF2-40B4-BE49-F238E27FC236}">
              <a16:creationId xmlns:a16="http://schemas.microsoft.com/office/drawing/2014/main" id="{E30821A1-B8B4-C1A4-437F-57B0F6518ECE}"/>
            </a:ext>
          </a:extLst>
        </xdr:cNvPr>
        <xdr:cNvCxnSpPr/>
      </xdr:nvCxnSpPr>
      <xdr:spPr>
        <a:xfrm flipV="1">
          <a:off x="802105" y="2842460"/>
          <a:ext cx="0" cy="63667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8</xdr:row>
      <xdr:rowOff>66932</xdr:rowOff>
    </xdr:from>
    <xdr:to>
      <xdr:col>0</xdr:col>
      <xdr:colOff>802105</xdr:colOff>
      <xdr:row>11</xdr:row>
      <xdr:rowOff>115302</xdr:rowOff>
    </xdr:to>
    <xdr:cxnSp macro="">
      <xdr:nvCxnSpPr>
        <xdr:cNvPr id="24" name="Straight Arrow Connector 23">
          <a:extLst>
            <a:ext uri="{FF2B5EF4-FFF2-40B4-BE49-F238E27FC236}">
              <a16:creationId xmlns:a16="http://schemas.microsoft.com/office/drawing/2014/main" id="{B3FA4EBF-ABEB-AAFC-98F0-5BCC8B34A52A}"/>
            </a:ext>
          </a:extLst>
        </xdr:cNvPr>
        <xdr:cNvCxnSpPr/>
      </xdr:nvCxnSpPr>
      <xdr:spPr>
        <a:xfrm flipV="1">
          <a:off x="802105" y="2281045"/>
          <a:ext cx="0" cy="619870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5</xdr:row>
      <xdr:rowOff>70184</xdr:rowOff>
    </xdr:from>
    <xdr:to>
      <xdr:col>0</xdr:col>
      <xdr:colOff>802105</xdr:colOff>
      <xdr:row>8</xdr:row>
      <xdr:rowOff>66932</xdr:rowOff>
    </xdr:to>
    <xdr:cxnSp macro="">
      <xdr:nvCxnSpPr>
        <xdr:cNvPr id="25" name="Straight Arrow Connector 24">
          <a:extLst>
            <a:ext uri="{FF2B5EF4-FFF2-40B4-BE49-F238E27FC236}">
              <a16:creationId xmlns:a16="http://schemas.microsoft.com/office/drawing/2014/main" id="{CA68718F-F1AE-5344-7E09-CB28C2DC873C}"/>
            </a:ext>
          </a:extLst>
        </xdr:cNvPr>
        <xdr:cNvCxnSpPr/>
      </xdr:nvCxnSpPr>
      <xdr:spPr>
        <a:xfrm flipV="1">
          <a:off x="802105" y="1712797"/>
          <a:ext cx="0" cy="568248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22</xdr:row>
      <xdr:rowOff>138546</xdr:rowOff>
    </xdr:from>
    <xdr:to>
      <xdr:col>0</xdr:col>
      <xdr:colOff>802105</xdr:colOff>
      <xdr:row>23</xdr:row>
      <xdr:rowOff>149328</xdr:rowOff>
    </xdr:to>
    <xdr:cxnSp macro="">
      <xdr:nvCxnSpPr>
        <xdr:cNvPr id="26" name="Straight Arrow Connector 25">
          <a:extLst>
            <a:ext uri="{FF2B5EF4-FFF2-40B4-BE49-F238E27FC236}">
              <a16:creationId xmlns:a16="http://schemas.microsoft.com/office/drawing/2014/main" id="{94509E6E-FD49-C50E-CA49-09127744CE8D}"/>
            </a:ext>
          </a:extLst>
        </xdr:cNvPr>
        <xdr:cNvCxnSpPr/>
      </xdr:nvCxnSpPr>
      <xdr:spPr>
        <a:xfrm>
          <a:off x="802105" y="5013614"/>
          <a:ext cx="0" cy="20128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23</xdr:row>
      <xdr:rowOff>56744</xdr:rowOff>
    </xdr:from>
    <xdr:to>
      <xdr:col>0</xdr:col>
      <xdr:colOff>802105</xdr:colOff>
      <xdr:row>26</xdr:row>
      <xdr:rowOff>121596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F093F431-395A-A72A-9B41-14AB58AE90D1}"/>
            </a:ext>
          </a:extLst>
        </xdr:cNvPr>
        <xdr:cNvCxnSpPr/>
      </xdr:nvCxnSpPr>
      <xdr:spPr>
        <a:xfrm>
          <a:off x="802105" y="5139446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26</xdr:row>
      <xdr:rowOff>85117</xdr:rowOff>
    </xdr:from>
    <xdr:to>
      <xdr:col>0</xdr:col>
      <xdr:colOff>802105</xdr:colOff>
      <xdr:row>29</xdr:row>
      <xdr:rowOff>149969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AE698EC1-64EE-C552-127C-7C533E9AF818}"/>
            </a:ext>
          </a:extLst>
        </xdr:cNvPr>
        <xdr:cNvCxnSpPr/>
      </xdr:nvCxnSpPr>
      <xdr:spPr>
        <a:xfrm>
          <a:off x="802105" y="5739319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29</xdr:row>
      <xdr:rowOff>64851</xdr:rowOff>
    </xdr:from>
    <xdr:to>
      <xdr:col>0</xdr:col>
      <xdr:colOff>802105</xdr:colOff>
      <xdr:row>32</xdr:row>
      <xdr:rowOff>129703</xdr:rowOff>
    </xdr:to>
    <xdr:cxnSp macro="">
      <xdr:nvCxnSpPr>
        <xdr:cNvPr id="33" name="Straight Arrow Connector 32">
          <a:extLst>
            <a:ext uri="{FF2B5EF4-FFF2-40B4-BE49-F238E27FC236}">
              <a16:creationId xmlns:a16="http://schemas.microsoft.com/office/drawing/2014/main" id="{CD362F31-7E7B-C547-0C55-2332B0C3A5CD}"/>
            </a:ext>
          </a:extLst>
        </xdr:cNvPr>
        <xdr:cNvCxnSpPr/>
      </xdr:nvCxnSpPr>
      <xdr:spPr>
        <a:xfrm>
          <a:off x="802105" y="6290553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35</xdr:row>
      <xdr:rowOff>72957</xdr:rowOff>
    </xdr:from>
    <xdr:to>
      <xdr:col>0</xdr:col>
      <xdr:colOff>802105</xdr:colOff>
      <xdr:row>38</xdr:row>
      <xdr:rowOff>137809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FA039F0F-CE57-4DA6-5612-BC83AAC3FC0B}"/>
            </a:ext>
          </a:extLst>
        </xdr:cNvPr>
        <xdr:cNvCxnSpPr/>
      </xdr:nvCxnSpPr>
      <xdr:spPr>
        <a:xfrm>
          <a:off x="802105" y="7441659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32</xdr:row>
      <xdr:rowOff>56744</xdr:rowOff>
    </xdr:from>
    <xdr:to>
      <xdr:col>0</xdr:col>
      <xdr:colOff>802105</xdr:colOff>
      <xdr:row>35</xdr:row>
      <xdr:rowOff>121596</xdr:rowOff>
    </xdr:to>
    <xdr:cxnSp macro="">
      <xdr:nvCxnSpPr>
        <xdr:cNvPr id="35" name="Straight Arrow Connector 34">
          <a:extLst>
            <a:ext uri="{FF2B5EF4-FFF2-40B4-BE49-F238E27FC236}">
              <a16:creationId xmlns:a16="http://schemas.microsoft.com/office/drawing/2014/main" id="{29561138-254A-B31F-F1B4-687E24B43BF8}"/>
            </a:ext>
          </a:extLst>
        </xdr:cNvPr>
        <xdr:cNvCxnSpPr/>
      </xdr:nvCxnSpPr>
      <xdr:spPr>
        <a:xfrm>
          <a:off x="802105" y="6853946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38</xdr:row>
      <xdr:rowOff>81064</xdr:rowOff>
    </xdr:from>
    <xdr:to>
      <xdr:col>0</xdr:col>
      <xdr:colOff>802105</xdr:colOff>
      <xdr:row>41</xdr:row>
      <xdr:rowOff>145916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1F851987-75A3-8902-8113-768EBA739B0D}"/>
            </a:ext>
          </a:extLst>
        </xdr:cNvPr>
        <xdr:cNvCxnSpPr/>
      </xdr:nvCxnSpPr>
      <xdr:spPr>
        <a:xfrm>
          <a:off x="802105" y="8021266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41</xdr:row>
      <xdr:rowOff>72958</xdr:rowOff>
    </xdr:from>
    <xdr:to>
      <xdr:col>0</xdr:col>
      <xdr:colOff>802105</xdr:colOff>
      <xdr:row>44</xdr:row>
      <xdr:rowOff>137810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90F4B9EB-8710-98FA-BF77-E3105FAEEFC1}"/>
            </a:ext>
          </a:extLst>
        </xdr:cNvPr>
        <xdr:cNvCxnSpPr/>
      </xdr:nvCxnSpPr>
      <xdr:spPr>
        <a:xfrm>
          <a:off x="802105" y="8584660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44</xdr:row>
      <xdr:rowOff>72958</xdr:rowOff>
    </xdr:from>
    <xdr:to>
      <xdr:col>0</xdr:col>
      <xdr:colOff>802105</xdr:colOff>
      <xdr:row>47</xdr:row>
      <xdr:rowOff>137810</xdr:rowOff>
    </xdr:to>
    <xdr:cxnSp macro="">
      <xdr:nvCxnSpPr>
        <xdr:cNvPr id="38" name="Straight Arrow Connector 37">
          <a:extLst>
            <a:ext uri="{FF2B5EF4-FFF2-40B4-BE49-F238E27FC236}">
              <a16:creationId xmlns:a16="http://schemas.microsoft.com/office/drawing/2014/main" id="{9B1D14CE-97B3-7387-417C-700E16E6F905}"/>
            </a:ext>
          </a:extLst>
        </xdr:cNvPr>
        <xdr:cNvCxnSpPr/>
      </xdr:nvCxnSpPr>
      <xdr:spPr>
        <a:xfrm>
          <a:off x="802105" y="9156160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47</xdr:row>
      <xdr:rowOff>68905</xdr:rowOff>
    </xdr:from>
    <xdr:to>
      <xdr:col>0</xdr:col>
      <xdr:colOff>802105</xdr:colOff>
      <xdr:row>50</xdr:row>
      <xdr:rowOff>133757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36C505C6-7597-BE30-A0B4-0D09068A9462}"/>
            </a:ext>
          </a:extLst>
        </xdr:cNvPr>
        <xdr:cNvCxnSpPr/>
      </xdr:nvCxnSpPr>
      <xdr:spPr>
        <a:xfrm>
          <a:off x="802105" y="9723607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50</xdr:row>
      <xdr:rowOff>81064</xdr:rowOff>
    </xdr:from>
    <xdr:to>
      <xdr:col>0</xdr:col>
      <xdr:colOff>802105</xdr:colOff>
      <xdr:row>53</xdr:row>
      <xdr:rowOff>145916</xdr:rowOff>
    </xdr:to>
    <xdr:cxnSp macro="">
      <xdr:nvCxnSpPr>
        <xdr:cNvPr id="40" name="Straight Arrow Connector 39">
          <a:extLst>
            <a:ext uri="{FF2B5EF4-FFF2-40B4-BE49-F238E27FC236}">
              <a16:creationId xmlns:a16="http://schemas.microsoft.com/office/drawing/2014/main" id="{3AFDBC9B-E22F-8B52-EE3C-263E1513E299}"/>
            </a:ext>
          </a:extLst>
        </xdr:cNvPr>
        <xdr:cNvCxnSpPr/>
      </xdr:nvCxnSpPr>
      <xdr:spPr>
        <a:xfrm>
          <a:off x="802105" y="10307266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53</xdr:row>
      <xdr:rowOff>81064</xdr:rowOff>
    </xdr:from>
    <xdr:to>
      <xdr:col>0</xdr:col>
      <xdr:colOff>802105</xdr:colOff>
      <xdr:row>56</xdr:row>
      <xdr:rowOff>145916</xdr:rowOff>
    </xdr:to>
    <xdr:cxnSp macro="">
      <xdr:nvCxnSpPr>
        <xdr:cNvPr id="41" name="Straight Arrow Connector 40">
          <a:extLst>
            <a:ext uri="{FF2B5EF4-FFF2-40B4-BE49-F238E27FC236}">
              <a16:creationId xmlns:a16="http://schemas.microsoft.com/office/drawing/2014/main" id="{16E3249C-E7C4-DF16-342C-3E87E1A2298B}"/>
            </a:ext>
          </a:extLst>
        </xdr:cNvPr>
        <xdr:cNvCxnSpPr/>
      </xdr:nvCxnSpPr>
      <xdr:spPr>
        <a:xfrm>
          <a:off x="802105" y="10878766"/>
          <a:ext cx="0" cy="636352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56</xdr:row>
      <xdr:rowOff>117543</xdr:rowOff>
    </xdr:from>
    <xdr:to>
      <xdr:col>0</xdr:col>
      <xdr:colOff>802105</xdr:colOff>
      <xdr:row>59</xdr:row>
      <xdr:rowOff>129703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221453A2-CD37-AE70-1806-F5FD5681E50E}"/>
            </a:ext>
          </a:extLst>
        </xdr:cNvPr>
        <xdr:cNvCxnSpPr/>
      </xdr:nvCxnSpPr>
      <xdr:spPr>
        <a:xfrm>
          <a:off x="802105" y="11486745"/>
          <a:ext cx="0" cy="583660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59</xdr:row>
      <xdr:rowOff>97277</xdr:rowOff>
    </xdr:from>
    <xdr:to>
      <xdr:col>0</xdr:col>
      <xdr:colOff>802105</xdr:colOff>
      <xdr:row>62</xdr:row>
      <xdr:rowOff>141862</xdr:rowOff>
    </xdr:to>
    <xdr:cxnSp macro="">
      <xdr:nvCxnSpPr>
        <xdr:cNvPr id="44" name="Straight Arrow Connector 43">
          <a:extLst>
            <a:ext uri="{FF2B5EF4-FFF2-40B4-BE49-F238E27FC236}">
              <a16:creationId xmlns:a16="http://schemas.microsoft.com/office/drawing/2014/main" id="{1084FD4A-7552-A3B7-1859-873C30064C6C}"/>
            </a:ext>
          </a:extLst>
        </xdr:cNvPr>
        <xdr:cNvCxnSpPr/>
      </xdr:nvCxnSpPr>
      <xdr:spPr>
        <a:xfrm>
          <a:off x="802105" y="12037979"/>
          <a:ext cx="0" cy="616085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65</xdr:row>
      <xdr:rowOff>85117</xdr:rowOff>
    </xdr:from>
    <xdr:to>
      <xdr:col>0</xdr:col>
      <xdr:colOff>802105</xdr:colOff>
      <xdr:row>68</xdr:row>
      <xdr:rowOff>149968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E7A5A8F3-2A35-548E-7503-2AE6CC3DDA31}"/>
            </a:ext>
          </a:extLst>
        </xdr:cNvPr>
        <xdr:cNvCxnSpPr/>
      </xdr:nvCxnSpPr>
      <xdr:spPr>
        <a:xfrm>
          <a:off x="802105" y="13168819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62</xdr:row>
      <xdr:rowOff>77011</xdr:rowOff>
    </xdr:from>
    <xdr:to>
      <xdr:col>0</xdr:col>
      <xdr:colOff>802105</xdr:colOff>
      <xdr:row>65</xdr:row>
      <xdr:rowOff>141862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5D01FD7B-8122-BEB6-8A7F-E754233A2B3F}"/>
            </a:ext>
          </a:extLst>
        </xdr:cNvPr>
        <xdr:cNvCxnSpPr/>
      </xdr:nvCxnSpPr>
      <xdr:spPr>
        <a:xfrm>
          <a:off x="802105" y="12589213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68</xdr:row>
      <xdr:rowOff>89170</xdr:rowOff>
    </xdr:from>
    <xdr:to>
      <xdr:col>0</xdr:col>
      <xdr:colOff>802105</xdr:colOff>
      <xdr:row>71</xdr:row>
      <xdr:rowOff>154021</xdr:rowOff>
    </xdr:to>
    <xdr:cxnSp macro="">
      <xdr:nvCxnSpPr>
        <xdr:cNvPr id="49" name="Straight Arrow Connector 48">
          <a:extLst>
            <a:ext uri="{FF2B5EF4-FFF2-40B4-BE49-F238E27FC236}">
              <a16:creationId xmlns:a16="http://schemas.microsoft.com/office/drawing/2014/main" id="{920ABDB3-4CFD-584B-4BB1-203DDF057B92}"/>
            </a:ext>
          </a:extLst>
        </xdr:cNvPr>
        <xdr:cNvCxnSpPr/>
      </xdr:nvCxnSpPr>
      <xdr:spPr>
        <a:xfrm>
          <a:off x="802105" y="13744372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71</xdr:row>
      <xdr:rowOff>101329</xdr:rowOff>
    </xdr:from>
    <xdr:to>
      <xdr:col>0</xdr:col>
      <xdr:colOff>802105</xdr:colOff>
      <xdr:row>74</xdr:row>
      <xdr:rowOff>166180</xdr:rowOff>
    </xdr:to>
    <xdr:cxnSp macro="">
      <xdr:nvCxnSpPr>
        <xdr:cNvPr id="50" name="Straight Arrow Connector 49">
          <a:extLst>
            <a:ext uri="{FF2B5EF4-FFF2-40B4-BE49-F238E27FC236}">
              <a16:creationId xmlns:a16="http://schemas.microsoft.com/office/drawing/2014/main" id="{08057550-EDF8-44DB-8C8D-C75D8DB0756B}"/>
            </a:ext>
          </a:extLst>
        </xdr:cNvPr>
        <xdr:cNvCxnSpPr/>
      </xdr:nvCxnSpPr>
      <xdr:spPr>
        <a:xfrm>
          <a:off x="802105" y="14328031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74</xdr:row>
      <xdr:rowOff>81063</xdr:rowOff>
    </xdr:from>
    <xdr:to>
      <xdr:col>0</xdr:col>
      <xdr:colOff>802105</xdr:colOff>
      <xdr:row>77</xdr:row>
      <xdr:rowOff>145914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6257287D-F39C-1C73-982C-B0E866077C1E}"/>
            </a:ext>
          </a:extLst>
        </xdr:cNvPr>
        <xdr:cNvCxnSpPr/>
      </xdr:nvCxnSpPr>
      <xdr:spPr>
        <a:xfrm>
          <a:off x="802105" y="14879265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80</xdr:row>
      <xdr:rowOff>81064</xdr:rowOff>
    </xdr:from>
    <xdr:to>
      <xdr:col>0</xdr:col>
      <xdr:colOff>802105</xdr:colOff>
      <xdr:row>83</xdr:row>
      <xdr:rowOff>145915</xdr:rowOff>
    </xdr:to>
    <xdr:cxnSp macro="">
      <xdr:nvCxnSpPr>
        <xdr:cNvPr id="52" name="Straight Arrow Connector 51">
          <a:extLst>
            <a:ext uri="{FF2B5EF4-FFF2-40B4-BE49-F238E27FC236}">
              <a16:creationId xmlns:a16="http://schemas.microsoft.com/office/drawing/2014/main" id="{64A5897E-DDF0-0BD0-BF45-EB48E8E74A0F}"/>
            </a:ext>
          </a:extLst>
        </xdr:cNvPr>
        <xdr:cNvCxnSpPr/>
      </xdr:nvCxnSpPr>
      <xdr:spPr>
        <a:xfrm>
          <a:off x="802105" y="16022266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0</xdr:col>
      <xdr:colOff>802105</xdr:colOff>
      <xdr:row>77</xdr:row>
      <xdr:rowOff>89170</xdr:rowOff>
    </xdr:from>
    <xdr:to>
      <xdr:col>0</xdr:col>
      <xdr:colOff>802105</xdr:colOff>
      <xdr:row>80</xdr:row>
      <xdr:rowOff>154021</xdr:rowOff>
    </xdr:to>
    <xdr:cxnSp macro="">
      <xdr:nvCxnSpPr>
        <xdr:cNvPr id="53" name="Straight Arrow Connector 52">
          <a:extLst>
            <a:ext uri="{FF2B5EF4-FFF2-40B4-BE49-F238E27FC236}">
              <a16:creationId xmlns:a16="http://schemas.microsoft.com/office/drawing/2014/main" id="{EF787C7C-7322-88C8-85AB-B109282AA3B3}"/>
            </a:ext>
          </a:extLst>
        </xdr:cNvPr>
        <xdr:cNvCxnSpPr/>
      </xdr:nvCxnSpPr>
      <xdr:spPr>
        <a:xfrm>
          <a:off x="802105" y="15458872"/>
          <a:ext cx="0" cy="636351"/>
        </a:xfrm>
        <a:prstGeom prst="straightConnector1">
          <a:avLst/>
        </a:prstGeom>
        <a:ln w="12700" cap="flat" cmpd="sng" algn="ctr">
          <a:solidFill>
            <a:schemeClr val="dk1"/>
          </a:solidFill>
          <a:prstDash val="solid"/>
          <a:round/>
          <a:headEnd type="none" w="med" len="med"/>
          <a:tailEnd type="triangl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34</xdr:row>
      <xdr:rowOff>47625</xdr:rowOff>
    </xdr:from>
    <xdr:to>
      <xdr:col>3</xdr:col>
      <xdr:colOff>388098</xdr:colOff>
      <xdr:row>42</xdr:row>
      <xdr:rowOff>133350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3A3B344F-8891-E2E9-033E-7038A1014B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1697" t="8908" r="7310" b="5915"/>
        <a:stretch/>
      </xdr:blipFill>
      <xdr:spPr>
        <a:xfrm>
          <a:off x="1" y="7877175"/>
          <a:ext cx="2035922" cy="16097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246529</xdr:colOff>
      <xdr:row>51</xdr:row>
      <xdr:rowOff>89647</xdr:rowOff>
    </xdr:from>
    <xdr:to>
      <xdr:col>12</xdr:col>
      <xdr:colOff>219144</xdr:colOff>
      <xdr:row>82</xdr:row>
      <xdr:rowOff>14261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59958320-48BD-B623-C9C7-2E9CD83CA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6529" y="11015382"/>
          <a:ext cx="8526065" cy="5830114"/>
        </a:xfrm>
        <a:prstGeom prst="rect">
          <a:avLst/>
        </a:prstGeom>
      </xdr:spPr>
    </xdr:pic>
    <xdr:clientData/>
  </xdr:twoCellAnchor>
  <xdr:twoCellAnchor editAs="oneCell">
    <xdr:from>
      <xdr:col>10</xdr:col>
      <xdr:colOff>704174</xdr:colOff>
      <xdr:row>10</xdr:row>
      <xdr:rowOff>67235</xdr:rowOff>
    </xdr:from>
    <xdr:to>
      <xdr:col>14</xdr:col>
      <xdr:colOff>257735</xdr:colOff>
      <xdr:row>18</xdr:row>
      <xdr:rowOff>35299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C3B633F0-5FA0-CF3B-C2BD-CA2BAAAA61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95674" y="3181910"/>
          <a:ext cx="2001486" cy="1501589"/>
        </a:xfrm>
        <a:prstGeom prst="rect">
          <a:avLst/>
        </a:prstGeom>
      </xdr:spPr>
    </xdr:pic>
    <xdr:clientData/>
  </xdr:twoCellAnchor>
  <xdr:twoCellAnchor editAs="oneCell">
    <xdr:from>
      <xdr:col>11</xdr:col>
      <xdr:colOff>161925</xdr:colOff>
      <xdr:row>21</xdr:row>
      <xdr:rowOff>85725</xdr:rowOff>
    </xdr:from>
    <xdr:to>
      <xdr:col>13</xdr:col>
      <xdr:colOff>421156</xdr:colOff>
      <xdr:row>30</xdr:row>
      <xdr:rowOff>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47A527C8-8FED-D48C-A532-7543DEAF68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077200" y="5314950"/>
          <a:ext cx="1478431" cy="1657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17930</xdr:colOff>
      <xdr:row>0</xdr:row>
      <xdr:rowOff>35858</xdr:rowOff>
    </xdr:from>
    <xdr:to>
      <xdr:col>7</xdr:col>
      <xdr:colOff>136108</xdr:colOff>
      <xdr:row>8</xdr:row>
      <xdr:rowOff>15367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E8B19FB-41FA-4C98-AF1C-DA8B1E4204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53436" y="35858"/>
          <a:ext cx="1864658" cy="1557297"/>
        </a:xfrm>
        <a:prstGeom prst="rect">
          <a:avLst/>
        </a:prstGeom>
      </xdr:spPr>
    </xdr:pic>
    <xdr:clientData/>
  </xdr:twoCellAnchor>
  <xdr:twoCellAnchor editAs="oneCell">
    <xdr:from>
      <xdr:col>7</xdr:col>
      <xdr:colOff>546848</xdr:colOff>
      <xdr:row>0</xdr:row>
      <xdr:rowOff>0</xdr:rowOff>
    </xdr:from>
    <xdr:to>
      <xdr:col>10</xdr:col>
      <xdr:colOff>128731</xdr:colOff>
      <xdr:row>7</xdr:row>
      <xdr:rowOff>188258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536CA3FE-8B59-472D-A85F-180887430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21507" y="0"/>
          <a:ext cx="1706518" cy="156882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</xdr:colOff>
      <xdr:row>0</xdr:row>
      <xdr:rowOff>35858</xdr:rowOff>
    </xdr:from>
    <xdr:to>
      <xdr:col>7</xdr:col>
      <xdr:colOff>125506</xdr:colOff>
      <xdr:row>8</xdr:row>
      <xdr:rowOff>15367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B4D1E7CA-5727-AB60-5F6A-C7E53A2A43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35507" y="35858"/>
          <a:ext cx="1864658" cy="1557297"/>
        </a:xfrm>
        <a:prstGeom prst="rect">
          <a:avLst/>
        </a:prstGeom>
      </xdr:spPr>
    </xdr:pic>
    <xdr:clientData/>
  </xdr:twoCellAnchor>
  <xdr:twoCellAnchor editAs="oneCell">
    <xdr:from>
      <xdr:col>7</xdr:col>
      <xdr:colOff>528919</xdr:colOff>
      <xdr:row>0</xdr:row>
      <xdr:rowOff>0</xdr:rowOff>
    </xdr:from>
    <xdr:to>
      <xdr:col>10</xdr:col>
      <xdr:colOff>110802</xdr:colOff>
      <xdr:row>7</xdr:row>
      <xdr:rowOff>188258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31AB90AB-BB67-7BAB-91E9-EC9A968958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03578" y="0"/>
          <a:ext cx="1706518" cy="1568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3DE20-8B18-4850-941F-75C6745F5832}">
  <sheetPr>
    <pageSetUpPr fitToPage="1"/>
  </sheetPr>
  <dimension ref="A1:X58"/>
  <sheetViews>
    <sheetView zoomScale="115" zoomScaleNormal="115" zoomScaleSheetLayoutView="130" workbookViewId="0">
      <pane ySplit="4" topLeftCell="A5" activePane="bottomLeft" state="frozen"/>
      <selection activeCell="E65" sqref="E65"/>
      <selection pane="bottomLeft" activeCell="E64" sqref="E64"/>
    </sheetView>
  </sheetViews>
  <sheetFormatPr defaultRowHeight="15" x14ac:dyDescent="0.25"/>
  <cols>
    <col min="1" max="1" width="13" customWidth="1"/>
    <col min="2" max="2" width="10.42578125" style="24" customWidth="1"/>
    <col min="3" max="4" width="10.85546875" customWidth="1"/>
    <col min="5" max="6" width="13.140625" style="28" customWidth="1"/>
    <col min="7" max="7" width="10.140625" style="23" customWidth="1"/>
    <col min="8" max="8" width="8" style="1" customWidth="1"/>
    <col min="9" max="9" width="11.7109375" style="23" customWidth="1"/>
    <col min="10" max="11" width="11.140625" style="23" customWidth="1"/>
    <col min="12" max="12" width="36.85546875" style="15" customWidth="1"/>
    <col min="13" max="13" width="10" style="6" bestFit="1" customWidth="1"/>
    <col min="14" max="14" width="9.140625" style="6"/>
    <col min="15" max="15" width="12.28515625" style="6" bestFit="1" customWidth="1"/>
    <col min="16" max="17" width="14.7109375" style="6" customWidth="1"/>
    <col min="18" max="24" width="9.140625" style="6"/>
  </cols>
  <sheetData>
    <row r="1" spans="1:24" ht="15.75" customHeight="1" x14ac:dyDescent="0.25">
      <c r="A1" s="2" t="s">
        <v>3</v>
      </c>
      <c r="B1" s="3" t="s">
        <v>4</v>
      </c>
      <c r="C1" s="3"/>
      <c r="D1" s="3"/>
      <c r="E1" s="25"/>
      <c r="F1" s="25"/>
      <c r="G1" s="20"/>
      <c r="H1" s="4"/>
      <c r="I1" s="20"/>
      <c r="J1" s="20"/>
      <c r="K1" s="20"/>
      <c r="L1" s="5"/>
      <c r="S1" s="7"/>
    </row>
    <row r="2" spans="1:24" ht="15.75" customHeight="1" x14ac:dyDescent="0.25">
      <c r="A2" s="2"/>
      <c r="C2" s="8"/>
      <c r="D2" s="8"/>
      <c r="E2" s="26"/>
      <c r="F2" s="26"/>
      <c r="G2" s="21"/>
      <c r="H2" s="10"/>
      <c r="I2" s="21"/>
      <c r="J2" s="21"/>
      <c r="K2" s="21"/>
      <c r="L2" s="11"/>
      <c r="S2" s="12"/>
      <c r="T2" s="9"/>
    </row>
    <row r="3" spans="1:24" ht="15.75" x14ac:dyDescent="0.25">
      <c r="A3" s="13" t="s">
        <v>166</v>
      </c>
      <c r="C3" s="13"/>
      <c r="D3" s="13"/>
      <c r="E3" s="27"/>
      <c r="F3" s="27"/>
      <c r="G3" s="22"/>
      <c r="H3" s="14"/>
      <c r="I3" s="22"/>
      <c r="J3" s="22"/>
      <c r="K3" s="22"/>
      <c r="S3" s="16"/>
      <c r="T3" s="17"/>
    </row>
    <row r="4" spans="1:24" s="19" customFormat="1" ht="66" x14ac:dyDescent="0.3">
      <c r="A4" s="335" t="s">
        <v>5</v>
      </c>
      <c r="B4" s="335" t="s">
        <v>6</v>
      </c>
      <c r="C4" s="335" t="s">
        <v>7</v>
      </c>
      <c r="D4" s="335" t="s">
        <v>8</v>
      </c>
      <c r="E4" s="336" t="s">
        <v>9</v>
      </c>
      <c r="F4" s="336" t="s">
        <v>10</v>
      </c>
      <c r="G4" s="337" t="s">
        <v>83</v>
      </c>
      <c r="H4" s="335" t="s">
        <v>11</v>
      </c>
      <c r="I4" s="337" t="s">
        <v>17</v>
      </c>
      <c r="J4" s="337" t="s">
        <v>16</v>
      </c>
      <c r="K4" s="337" t="s">
        <v>15</v>
      </c>
      <c r="L4" s="335" t="s">
        <v>2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5.75" customHeight="1" x14ac:dyDescent="0.25">
      <c r="A5" s="310" t="s">
        <v>12</v>
      </c>
      <c r="B5" s="311"/>
      <c r="C5" s="331" t="s">
        <v>13</v>
      </c>
      <c r="D5" s="331" t="s">
        <v>13</v>
      </c>
      <c r="E5" s="177" t="s">
        <v>13</v>
      </c>
      <c r="F5" s="177" t="s">
        <v>13</v>
      </c>
      <c r="G5" s="333" t="s">
        <v>449</v>
      </c>
      <c r="H5" s="311" t="s">
        <v>14</v>
      </c>
      <c r="I5" s="333" t="s">
        <v>449</v>
      </c>
      <c r="J5" s="333" t="s">
        <v>449</v>
      </c>
      <c r="K5" s="333" t="s">
        <v>449</v>
      </c>
      <c r="L5" s="377"/>
    </row>
    <row r="6" spans="1:24" x14ac:dyDescent="0.25">
      <c r="A6" s="342">
        <v>55.862000000000002</v>
      </c>
      <c r="B6" s="343" t="s">
        <v>0</v>
      </c>
      <c r="C6" s="344">
        <v>14.75</v>
      </c>
      <c r="D6" s="344">
        <v>1.9</v>
      </c>
      <c r="E6" s="408">
        <f>Šachty!D20</f>
        <v>577913.74699999997</v>
      </c>
      <c r="F6" s="408">
        <f>Šachty!E20</f>
        <v>1274445.425</v>
      </c>
      <c r="G6" s="409">
        <v>211.04</v>
      </c>
      <c r="H6" s="345">
        <f>(0.1/(A7-A6))*(I7-I6)</f>
        <v>0.66153846153865503</v>
      </c>
      <c r="I6" s="346">
        <f>G6+0.06</f>
        <v>211.1</v>
      </c>
      <c r="J6" s="346">
        <f>I6</f>
        <v>211.1</v>
      </c>
      <c r="K6" s="346">
        <f>J6-0.05</f>
        <v>211.04999999999998</v>
      </c>
      <c r="L6" s="347" t="s">
        <v>84</v>
      </c>
    </row>
    <row r="7" spans="1:24" x14ac:dyDescent="0.25">
      <c r="A7" s="70">
        <v>55.875</v>
      </c>
      <c r="B7" s="150" t="s">
        <v>0</v>
      </c>
      <c r="C7" s="350">
        <v>14.75</v>
      </c>
      <c r="D7" s="351">
        <f>C7-P7</f>
        <v>1.7850000000000001</v>
      </c>
      <c r="E7" s="350">
        <v>577912.71977341466</v>
      </c>
      <c r="F7" s="350">
        <v>1274458.2841612052</v>
      </c>
      <c r="G7" s="360">
        <v>211.126</v>
      </c>
      <c r="H7" s="151">
        <f>(0.1/(A8-A7))*(K8-I7)</f>
        <v>1.0400000000000227</v>
      </c>
      <c r="I7" s="151">
        <f>G7+0.06</f>
        <v>211.18600000000001</v>
      </c>
      <c r="J7" s="151" t="s">
        <v>19</v>
      </c>
      <c r="K7" s="151" t="s">
        <v>19</v>
      </c>
      <c r="L7" s="152" t="s">
        <v>19</v>
      </c>
      <c r="P7" s="263">
        <v>12.965</v>
      </c>
    </row>
    <row r="8" spans="1:24" x14ac:dyDescent="0.25">
      <c r="A8" s="348">
        <v>55.9</v>
      </c>
      <c r="B8" s="349" t="s">
        <v>0</v>
      </c>
      <c r="C8" s="410">
        <v>14.75</v>
      </c>
      <c r="D8" s="351">
        <f t="shared" ref="D8:D21" si="0">C8-P8</f>
        <v>1.7959999999999994</v>
      </c>
      <c r="E8" s="350">
        <v>577910.14340256457</v>
      </c>
      <c r="F8" s="350">
        <v>1274483.2784731926</v>
      </c>
      <c r="G8" s="360">
        <v>211.43600000000001</v>
      </c>
      <c r="H8" s="353">
        <f>(0.1/(A9-A8))*(I9-I8)</f>
        <v>1.3000000000000285</v>
      </c>
      <c r="I8" s="353">
        <f t="shared" ref="I8:I58" si="1">G8+0.06</f>
        <v>211.49600000000001</v>
      </c>
      <c r="J8" s="353">
        <f>I8</f>
        <v>211.49600000000001</v>
      </c>
      <c r="K8" s="353">
        <f>J8-0.05</f>
        <v>211.446</v>
      </c>
      <c r="L8" s="355" t="s">
        <v>20</v>
      </c>
      <c r="P8" s="263">
        <v>12.954000000000001</v>
      </c>
    </row>
    <row r="9" spans="1:24" x14ac:dyDescent="0.25">
      <c r="A9" s="70">
        <v>55.924999999999997</v>
      </c>
      <c r="B9" s="150" t="s">
        <v>0</v>
      </c>
      <c r="C9" s="356">
        <v>14.75</v>
      </c>
      <c r="D9" s="351">
        <f t="shared" si="0"/>
        <v>1.8109999999999999</v>
      </c>
      <c r="E9" s="356">
        <v>577907.63910955936</v>
      </c>
      <c r="F9" s="356">
        <v>1274508.175239285</v>
      </c>
      <c r="G9" s="360">
        <v>211.761</v>
      </c>
      <c r="H9" s="151">
        <f>(0.1/(A10-A9))*(K10-I9)</f>
        <v>0.68399999999981353</v>
      </c>
      <c r="I9" s="151">
        <f t="shared" si="1"/>
        <v>211.821</v>
      </c>
      <c r="J9" s="151" t="s">
        <v>19</v>
      </c>
      <c r="K9" s="151" t="s">
        <v>19</v>
      </c>
      <c r="L9" s="153" t="s">
        <v>19</v>
      </c>
      <c r="P9" s="262">
        <v>12.939</v>
      </c>
    </row>
    <row r="10" spans="1:24" x14ac:dyDescent="0.25">
      <c r="A10" s="348">
        <v>55.95</v>
      </c>
      <c r="B10" s="349" t="s">
        <v>0</v>
      </c>
      <c r="C10" s="356">
        <v>14.75</v>
      </c>
      <c r="D10" s="351">
        <f t="shared" si="0"/>
        <v>1.8710000000000004</v>
      </c>
      <c r="E10" s="356">
        <v>577905.15515420341</v>
      </c>
      <c r="F10" s="356">
        <v>1274533.0618305614</v>
      </c>
      <c r="G10" s="360">
        <v>211.982</v>
      </c>
      <c r="H10" s="353">
        <f>(0.1/(A11-A10))*(I11-I10)</f>
        <v>0.51200000000008639</v>
      </c>
      <c r="I10" s="353">
        <f t="shared" si="1"/>
        <v>212.042</v>
      </c>
      <c r="J10" s="353">
        <f>I10</f>
        <v>212.042</v>
      </c>
      <c r="K10" s="353">
        <f>J10-0.05</f>
        <v>211.99199999999999</v>
      </c>
      <c r="L10" s="370" t="s">
        <v>21</v>
      </c>
      <c r="P10" s="262">
        <v>12.879</v>
      </c>
    </row>
    <row r="11" spans="1:24" x14ac:dyDescent="0.25">
      <c r="A11" s="70">
        <v>55.975000000000001</v>
      </c>
      <c r="B11" s="150" t="s">
        <v>0</v>
      </c>
      <c r="C11" s="356">
        <v>16.446999999999999</v>
      </c>
      <c r="D11" s="351">
        <f t="shared" si="0"/>
        <v>3.5969999999999995</v>
      </c>
      <c r="E11" s="356">
        <v>577901.06478800054</v>
      </c>
      <c r="F11" s="356">
        <v>1274557.8809113337</v>
      </c>
      <c r="G11" s="360">
        <v>212.11</v>
      </c>
      <c r="H11" s="151">
        <f>(0.1/(A12-A11))*(I12-I11)</f>
        <v>0.47999999999993181</v>
      </c>
      <c r="I11" s="151">
        <f t="shared" si="1"/>
        <v>212.17000000000002</v>
      </c>
      <c r="J11" s="151" t="s">
        <v>19</v>
      </c>
      <c r="K11" s="151" t="s">
        <v>19</v>
      </c>
      <c r="L11" s="152" t="s">
        <v>19</v>
      </c>
      <c r="P11" s="262">
        <v>12.85</v>
      </c>
    </row>
    <row r="12" spans="1:24" x14ac:dyDescent="0.25">
      <c r="A12" s="70">
        <v>56</v>
      </c>
      <c r="B12" s="150" t="s">
        <v>0</v>
      </c>
      <c r="C12" s="356">
        <v>16.446999999999999</v>
      </c>
      <c r="D12" s="351">
        <f t="shared" si="0"/>
        <v>3.5969999999999995</v>
      </c>
      <c r="E12" s="356">
        <v>577898.80678800051</v>
      </c>
      <c r="F12" s="356">
        <v>1274582.8217699998</v>
      </c>
      <c r="G12" s="360">
        <v>212.23</v>
      </c>
      <c r="H12" s="151">
        <f>(0.1/(A13-A12))*(I13-I12)</f>
        <v>0.52000000000012503</v>
      </c>
      <c r="I12" s="151">
        <f t="shared" ref="I12" si="2">G12+0.06</f>
        <v>212.29</v>
      </c>
      <c r="J12" s="151" t="s">
        <v>19</v>
      </c>
      <c r="K12" s="151" t="s">
        <v>19</v>
      </c>
      <c r="L12" s="153" t="s">
        <v>19</v>
      </c>
      <c r="P12" s="262">
        <v>12.85</v>
      </c>
    </row>
    <row r="13" spans="1:24" x14ac:dyDescent="0.25">
      <c r="A13" s="70">
        <v>56.024999999999999</v>
      </c>
      <c r="B13" s="150" t="s">
        <v>0</v>
      </c>
      <c r="C13" s="356">
        <v>16.446999999999999</v>
      </c>
      <c r="D13" s="351">
        <f t="shared" si="0"/>
        <v>3.5969999999999995</v>
      </c>
      <c r="E13" s="356">
        <v>577896.54478800052</v>
      </c>
      <c r="F13" s="356">
        <v>1274607.7088053341</v>
      </c>
      <c r="G13" s="360">
        <v>212.36</v>
      </c>
      <c r="H13" s="151">
        <f>(0.1/(A14-A13))*(I14-I13)</f>
        <v>0.52000000000001134</v>
      </c>
      <c r="I13" s="151">
        <f t="shared" si="1"/>
        <v>212.42000000000002</v>
      </c>
      <c r="J13" s="151" t="s">
        <v>19</v>
      </c>
      <c r="K13" s="151" t="s">
        <v>19</v>
      </c>
      <c r="L13" s="153" t="s">
        <v>19</v>
      </c>
      <c r="P13" s="262">
        <v>12.85</v>
      </c>
    </row>
    <row r="14" spans="1:24" x14ac:dyDescent="0.25">
      <c r="A14" s="70">
        <v>56.05</v>
      </c>
      <c r="B14" s="150" t="s">
        <v>0</v>
      </c>
      <c r="C14" s="356">
        <v>16.446999999999999</v>
      </c>
      <c r="D14" s="351">
        <f t="shared" si="0"/>
        <v>3.5969999999999995</v>
      </c>
      <c r="E14" s="356">
        <v>577894.3858233334</v>
      </c>
      <c r="F14" s="356">
        <v>1274632.7144873324</v>
      </c>
      <c r="G14" s="360">
        <v>212.49</v>
      </c>
      <c r="H14" s="151">
        <f>(0.1/(A15-A14))*(I15-I14)</f>
        <v>0.5999999999997726</v>
      </c>
      <c r="I14" s="151">
        <f t="shared" si="1"/>
        <v>212.55</v>
      </c>
      <c r="J14" s="151" t="s">
        <v>19</v>
      </c>
      <c r="K14" s="151" t="s">
        <v>19</v>
      </c>
      <c r="L14" s="152" t="s">
        <v>19</v>
      </c>
      <c r="P14" s="262">
        <v>12.85</v>
      </c>
    </row>
    <row r="15" spans="1:24" x14ac:dyDescent="0.25">
      <c r="A15" s="70">
        <v>56.075000000000003</v>
      </c>
      <c r="B15" s="150" t="s">
        <v>0</v>
      </c>
      <c r="C15" s="356">
        <v>16.446999999999999</v>
      </c>
      <c r="D15" s="351">
        <f t="shared" si="0"/>
        <v>3.5969999999999995</v>
      </c>
      <c r="E15" s="356">
        <v>577892.28682333336</v>
      </c>
      <c r="F15" s="356">
        <v>1274657.6593813326</v>
      </c>
      <c r="G15" s="360">
        <v>212.64</v>
      </c>
      <c r="H15" s="151">
        <f>(0.1/(A16-A15))*(K16-I15)</f>
        <v>0.4</v>
      </c>
      <c r="I15" s="151">
        <f t="shared" si="1"/>
        <v>212.7</v>
      </c>
      <c r="J15" s="151" t="s">
        <v>19</v>
      </c>
      <c r="K15" s="151" t="s">
        <v>19</v>
      </c>
      <c r="L15" s="153" t="s">
        <v>19</v>
      </c>
      <c r="P15" s="262">
        <v>12.85</v>
      </c>
    </row>
    <row r="16" spans="1:24" x14ac:dyDescent="0.25">
      <c r="A16" s="348">
        <v>56.1</v>
      </c>
      <c r="B16" s="349" t="s">
        <v>0</v>
      </c>
      <c r="C16" s="356">
        <v>16.446999999999999</v>
      </c>
      <c r="D16" s="351">
        <f t="shared" si="0"/>
        <v>3.5969999999999995</v>
      </c>
      <c r="E16" s="356">
        <v>577890.29182333336</v>
      </c>
      <c r="F16" s="356">
        <v>1274682.6342046673</v>
      </c>
      <c r="G16" s="360">
        <v>212.79</v>
      </c>
      <c r="H16" s="353">
        <f>(0.1/(A17-A16))*(I17-I16)</f>
        <v>-0.27999999999998865</v>
      </c>
      <c r="I16" s="372">
        <f t="shared" si="1"/>
        <v>212.85</v>
      </c>
      <c r="J16" s="353">
        <f>I16</f>
        <v>212.85</v>
      </c>
      <c r="K16" s="353">
        <f>J16-0.05</f>
        <v>212.79999999999998</v>
      </c>
      <c r="L16" s="370" t="s">
        <v>446</v>
      </c>
      <c r="P16" s="262">
        <v>12.85</v>
      </c>
    </row>
    <row r="17" spans="1:16" x14ac:dyDescent="0.25">
      <c r="A17" s="70">
        <v>56.125</v>
      </c>
      <c r="B17" s="70" t="s">
        <v>0</v>
      </c>
      <c r="C17" s="356">
        <v>16.446999999999999</v>
      </c>
      <c r="D17" s="351">
        <f t="shared" si="0"/>
        <v>3.5969999999999995</v>
      </c>
      <c r="E17" s="356">
        <v>577888.29482333339</v>
      </c>
      <c r="F17" s="356">
        <v>1274707.5542046672</v>
      </c>
      <c r="G17" s="367">
        <v>212.72</v>
      </c>
      <c r="H17" s="151">
        <f>(0.1/(A18-A17))*(I18-I17)</f>
        <v>-0.32000000000006823</v>
      </c>
      <c r="I17" s="371">
        <f t="shared" si="1"/>
        <v>212.78</v>
      </c>
      <c r="J17" s="371" t="s">
        <v>19</v>
      </c>
      <c r="K17" s="371" t="s">
        <v>19</v>
      </c>
      <c r="L17" s="153" t="s">
        <v>447</v>
      </c>
      <c r="P17" s="262">
        <v>12.85</v>
      </c>
    </row>
    <row r="18" spans="1:16" x14ac:dyDescent="0.25">
      <c r="A18" s="70">
        <v>56.15</v>
      </c>
      <c r="B18" s="411" t="s">
        <v>0</v>
      </c>
      <c r="C18" s="356">
        <v>16.446999999999999</v>
      </c>
      <c r="D18" s="351">
        <f t="shared" si="0"/>
        <v>3.5969999999999995</v>
      </c>
      <c r="E18" s="356">
        <v>577886.3318233334</v>
      </c>
      <c r="F18" s="356">
        <v>1274732.4772046672</v>
      </c>
      <c r="G18" s="367">
        <v>212.64</v>
      </c>
      <c r="H18" s="151">
        <f>(0.1/(A19-A18))*(I19-I18)</f>
        <v>-0.19999999999994317</v>
      </c>
      <c r="I18" s="371">
        <f t="shared" si="1"/>
        <v>212.7</v>
      </c>
      <c r="J18" s="371" t="s">
        <v>19</v>
      </c>
      <c r="K18" s="371" t="s">
        <v>19</v>
      </c>
      <c r="L18" s="153" t="s">
        <v>447</v>
      </c>
      <c r="P18" s="262">
        <v>12.85</v>
      </c>
    </row>
    <row r="19" spans="1:16" x14ac:dyDescent="0.25">
      <c r="A19" s="70">
        <v>56.174999999999997</v>
      </c>
      <c r="B19" s="411" t="s">
        <v>0</v>
      </c>
      <c r="C19" s="356">
        <v>16.446999999999999</v>
      </c>
      <c r="D19" s="351">
        <f t="shared" si="0"/>
        <v>3.5969999999999995</v>
      </c>
      <c r="E19" s="356">
        <v>577884.32882333337</v>
      </c>
      <c r="F19" s="356">
        <v>1274757.3972046673</v>
      </c>
      <c r="G19" s="367">
        <v>212.59</v>
      </c>
      <c r="H19" s="151">
        <f>(0.1/(A20-A19))*(I20-I19)</f>
        <v>-0.39999999999988634</v>
      </c>
      <c r="I19" s="371">
        <f t="shared" si="1"/>
        <v>212.65</v>
      </c>
      <c r="J19" s="371" t="s">
        <v>19</v>
      </c>
      <c r="K19" s="371" t="s">
        <v>19</v>
      </c>
      <c r="L19" s="153" t="s">
        <v>447</v>
      </c>
      <c r="P19" s="262">
        <v>12.85</v>
      </c>
    </row>
    <row r="20" spans="1:16" x14ac:dyDescent="0.25">
      <c r="A20" s="70">
        <v>56.2</v>
      </c>
      <c r="B20" s="411" t="s">
        <v>0</v>
      </c>
      <c r="C20" s="350">
        <v>14.945</v>
      </c>
      <c r="D20" s="351">
        <f t="shared" si="0"/>
        <v>2.0950000000000006</v>
      </c>
      <c r="E20" s="350">
        <v>577883.85281666671</v>
      </c>
      <c r="F20" s="350">
        <v>1274782.4483266666</v>
      </c>
      <c r="G20" s="367">
        <v>212.49</v>
      </c>
      <c r="H20" s="151">
        <f>(0.1/(A21-A20))*(I21-I20)</f>
        <v>-0.4800000000000455</v>
      </c>
      <c r="I20" s="371">
        <f t="shared" si="1"/>
        <v>212.55</v>
      </c>
      <c r="J20" s="371" t="s">
        <v>19</v>
      </c>
      <c r="K20" s="371" t="s">
        <v>19</v>
      </c>
      <c r="L20" s="153" t="s">
        <v>447</v>
      </c>
      <c r="P20" s="263">
        <v>12.85</v>
      </c>
    </row>
    <row r="21" spans="1:16" x14ac:dyDescent="0.25">
      <c r="A21" s="70">
        <v>56.225000000000001</v>
      </c>
      <c r="B21" s="411" t="s">
        <v>0</v>
      </c>
      <c r="C21" s="350">
        <v>14.749000000000001</v>
      </c>
      <c r="D21" s="351">
        <f t="shared" si="0"/>
        <v>1.8990000000000009</v>
      </c>
      <c r="E21" s="350">
        <v>577882.11016333231</v>
      </c>
      <c r="F21" s="350">
        <v>1274807.3887453333</v>
      </c>
      <c r="G21" s="367">
        <v>212.37</v>
      </c>
      <c r="H21" s="151">
        <f>(0.1/(A22-A21))*(K22-I21)</f>
        <v>-0.72000000000006825</v>
      </c>
      <c r="I21" s="371">
        <f t="shared" si="1"/>
        <v>212.43</v>
      </c>
      <c r="J21" s="371" t="s">
        <v>19</v>
      </c>
      <c r="K21" s="371" t="s">
        <v>19</v>
      </c>
      <c r="L21" s="153" t="s">
        <v>19</v>
      </c>
      <c r="P21" s="263">
        <v>12.85</v>
      </c>
    </row>
    <row r="22" spans="1:16" x14ac:dyDescent="0.25">
      <c r="A22" s="348">
        <v>56.25</v>
      </c>
      <c r="B22" s="412" t="s">
        <v>0</v>
      </c>
      <c r="C22" s="351">
        <v>14.75</v>
      </c>
      <c r="D22" s="351">
        <v>1.9</v>
      </c>
      <c r="E22" s="366">
        <v>577880.14489999996</v>
      </c>
      <c r="F22" s="366">
        <v>1274832.3149999999</v>
      </c>
      <c r="G22" s="367">
        <v>212.24</v>
      </c>
      <c r="H22" s="353">
        <f>(0.1/(A23-A22))*(I23-I22)</f>
        <v>-0.4800000000000455</v>
      </c>
      <c r="I22" s="372">
        <f t="shared" si="1"/>
        <v>212.3</v>
      </c>
      <c r="J22" s="353">
        <f>I22</f>
        <v>212.3</v>
      </c>
      <c r="K22" s="353">
        <f>J22-0.05</f>
        <v>212.25</v>
      </c>
      <c r="L22" s="370" t="s">
        <v>22</v>
      </c>
      <c r="N22" s="120">
        <v>56.255499999999998</v>
      </c>
      <c r="O22" s="6">
        <f>I22-0.03</f>
        <v>212.27</v>
      </c>
    </row>
    <row r="23" spans="1:16" x14ac:dyDescent="0.25">
      <c r="A23" s="70">
        <v>56.274999999999999</v>
      </c>
      <c r="B23" s="411" t="s">
        <v>0</v>
      </c>
      <c r="C23" s="351">
        <v>14.75</v>
      </c>
      <c r="D23" s="351">
        <v>1.9</v>
      </c>
      <c r="E23" s="366">
        <v>577878.15740000003</v>
      </c>
      <c r="F23" s="366">
        <v>1274857.2198000001</v>
      </c>
      <c r="G23" s="367">
        <v>212.12</v>
      </c>
      <c r="H23" s="151">
        <f>(0.1/(A24-A23))*(I24-I23)</f>
        <v>-0.4800000000000455</v>
      </c>
      <c r="I23" s="371">
        <f t="shared" si="1"/>
        <v>212.18</v>
      </c>
      <c r="J23" s="371" t="s">
        <v>19</v>
      </c>
      <c r="K23" s="371" t="s">
        <v>19</v>
      </c>
      <c r="L23" s="153" t="s">
        <v>19</v>
      </c>
      <c r="N23" s="120"/>
    </row>
    <row r="24" spans="1:16" x14ac:dyDescent="0.25">
      <c r="A24" s="70">
        <v>56.3</v>
      </c>
      <c r="B24" s="411" t="s">
        <v>0</v>
      </c>
      <c r="C24" s="351">
        <v>14.75</v>
      </c>
      <c r="D24" s="351">
        <v>1.9</v>
      </c>
      <c r="E24" s="366">
        <v>577876.23479999998</v>
      </c>
      <c r="F24" s="366">
        <v>1274882.1129000001</v>
      </c>
      <c r="G24" s="367">
        <v>212</v>
      </c>
      <c r="H24" s="151">
        <f>(0.1/(A25-A24))*(K25-I24)</f>
        <v>-0.75999999999981815</v>
      </c>
      <c r="I24" s="371">
        <f t="shared" si="1"/>
        <v>212.06</v>
      </c>
      <c r="J24" s="371" t="s">
        <v>19</v>
      </c>
      <c r="K24" s="371" t="s">
        <v>19</v>
      </c>
      <c r="L24" s="153" t="s">
        <v>19</v>
      </c>
      <c r="N24" s="120"/>
    </row>
    <row r="25" spans="1:16" x14ac:dyDescent="0.25">
      <c r="A25" s="348">
        <v>56.325000000000003</v>
      </c>
      <c r="B25" s="412" t="s">
        <v>0</v>
      </c>
      <c r="C25" s="351">
        <v>14.75</v>
      </c>
      <c r="D25" s="351">
        <v>1.9</v>
      </c>
      <c r="E25" s="366">
        <f>Šachty!D24</f>
        <v>577873.98899999994</v>
      </c>
      <c r="F25" s="366">
        <f>Šachty!E24</f>
        <v>1274907.057</v>
      </c>
      <c r="G25" s="367">
        <v>211.86</v>
      </c>
      <c r="H25" s="353">
        <f>(0.1/(A26-A25))*(I26-I25)</f>
        <v>-0.4800000000000455</v>
      </c>
      <c r="I25" s="372">
        <f t="shared" si="1"/>
        <v>211.92000000000002</v>
      </c>
      <c r="J25" s="353">
        <f>I25</f>
        <v>211.92000000000002</v>
      </c>
      <c r="K25" s="353">
        <f>J25-0.05</f>
        <v>211.87</v>
      </c>
      <c r="L25" s="370" t="s">
        <v>25</v>
      </c>
      <c r="N25" s="120"/>
    </row>
    <row r="26" spans="1:16" x14ac:dyDescent="0.25">
      <c r="A26" s="70">
        <v>56.35</v>
      </c>
      <c r="B26" s="411" t="s">
        <v>0</v>
      </c>
      <c r="C26" s="351">
        <v>14.75</v>
      </c>
      <c r="D26" s="351">
        <v>1.9</v>
      </c>
      <c r="E26" s="366">
        <v>577872.21799999999</v>
      </c>
      <c r="F26" s="366">
        <v>1274931.9833</v>
      </c>
      <c r="G26" s="367">
        <v>211.74</v>
      </c>
      <c r="H26" s="151">
        <f>(0.1/(A27-A26))*(I27-I26)</f>
        <v>-0.4800000000000455</v>
      </c>
      <c r="I26" s="371">
        <f t="shared" si="1"/>
        <v>211.8</v>
      </c>
      <c r="J26" s="371" t="s">
        <v>19</v>
      </c>
      <c r="K26" s="371" t="s">
        <v>19</v>
      </c>
      <c r="L26" s="153" t="s">
        <v>19</v>
      </c>
      <c r="N26" s="120"/>
    </row>
    <row r="27" spans="1:16" x14ac:dyDescent="0.25">
      <c r="A27" s="70">
        <v>56.375</v>
      </c>
      <c r="B27" s="411" t="s">
        <v>0</v>
      </c>
      <c r="C27" s="351">
        <v>14.75</v>
      </c>
      <c r="D27" s="351">
        <v>1.9</v>
      </c>
      <c r="E27" s="366">
        <v>577870.22759999998</v>
      </c>
      <c r="F27" s="366">
        <v>1274956.9039</v>
      </c>
      <c r="G27" s="367">
        <v>211.62</v>
      </c>
      <c r="H27" s="151">
        <f>(0.1/(A28-A27))*(K28-I27)</f>
        <v>-0.6800000000001023</v>
      </c>
      <c r="I27" s="371">
        <f t="shared" si="1"/>
        <v>211.68</v>
      </c>
      <c r="J27" s="371" t="s">
        <v>19</v>
      </c>
      <c r="K27" s="371" t="s">
        <v>19</v>
      </c>
      <c r="L27" s="153" t="s">
        <v>19</v>
      </c>
      <c r="N27" s="120"/>
    </row>
    <row r="28" spans="1:16" x14ac:dyDescent="0.25">
      <c r="A28" s="348">
        <v>56.4</v>
      </c>
      <c r="B28" s="412" t="s">
        <v>0</v>
      </c>
      <c r="C28" s="351">
        <v>14.75</v>
      </c>
      <c r="D28" s="351">
        <v>1.9</v>
      </c>
      <c r="E28" s="366">
        <v>577868.24040000001</v>
      </c>
      <c r="F28" s="366">
        <v>1274981.827</v>
      </c>
      <c r="G28" s="367">
        <v>211.5</v>
      </c>
      <c r="H28" s="353">
        <f>(0.1/(A29-A28))*(I29-I28)</f>
        <v>-0.52000000000001134</v>
      </c>
      <c r="I28" s="372">
        <f t="shared" si="1"/>
        <v>211.56</v>
      </c>
      <c r="J28" s="353">
        <f>I28</f>
        <v>211.56</v>
      </c>
      <c r="K28" s="353">
        <f>J28-0.05</f>
        <v>211.51</v>
      </c>
      <c r="L28" s="370" t="s">
        <v>23</v>
      </c>
      <c r="N28" s="120">
        <v>56.404200000000003</v>
      </c>
      <c r="O28" s="6">
        <f>I28-0.02</f>
        <v>211.54</v>
      </c>
    </row>
    <row r="29" spans="1:16" x14ac:dyDescent="0.25">
      <c r="A29" s="70">
        <v>56.424999999999997</v>
      </c>
      <c r="B29" s="411" t="s">
        <v>0</v>
      </c>
      <c r="C29" s="364">
        <v>14.75</v>
      </c>
      <c r="D29" s="364">
        <v>1.9</v>
      </c>
      <c r="E29" s="365">
        <v>577866.28220000002</v>
      </c>
      <c r="F29" s="365">
        <v>1275006.7533</v>
      </c>
      <c r="G29" s="371">
        <v>211.37</v>
      </c>
      <c r="H29" s="151">
        <f>(0.1/(A30-A29))*(I30-I29)</f>
        <v>-0.51999999999986357</v>
      </c>
      <c r="I29" s="371">
        <f t="shared" si="1"/>
        <v>211.43</v>
      </c>
      <c r="J29" s="371" t="s">
        <v>19</v>
      </c>
      <c r="K29" s="371" t="s">
        <v>19</v>
      </c>
      <c r="L29" s="153" t="s">
        <v>19</v>
      </c>
      <c r="N29" s="120"/>
    </row>
    <row r="30" spans="1:16" x14ac:dyDescent="0.25">
      <c r="A30" s="70">
        <v>56.45</v>
      </c>
      <c r="B30" s="411" t="s">
        <v>0</v>
      </c>
      <c r="C30" s="364">
        <v>14.75</v>
      </c>
      <c r="D30" s="364">
        <v>1.9</v>
      </c>
      <c r="E30" s="365">
        <v>577864.30090000003</v>
      </c>
      <c r="F30" s="365">
        <v>1275031.6727</v>
      </c>
      <c r="G30" s="371">
        <v>211.24</v>
      </c>
      <c r="H30" s="151">
        <f>(0.1/(A31-A30))*(K31-I30)</f>
        <v>-0.72000000000006825</v>
      </c>
      <c r="I30" s="371">
        <f t="shared" si="1"/>
        <v>211.3</v>
      </c>
      <c r="J30" s="371" t="s">
        <v>19</v>
      </c>
      <c r="K30" s="371" t="s">
        <v>19</v>
      </c>
      <c r="L30" s="153" t="s">
        <v>19</v>
      </c>
      <c r="N30" s="120"/>
    </row>
    <row r="31" spans="1:16" x14ac:dyDescent="0.25">
      <c r="A31" s="348">
        <v>56.475000000000001</v>
      </c>
      <c r="B31" s="412" t="s">
        <v>0</v>
      </c>
      <c r="C31" s="368">
        <v>14.75</v>
      </c>
      <c r="D31" s="368">
        <v>1.9</v>
      </c>
      <c r="E31" s="369">
        <f>Šachty!D25</f>
        <v>577862.18700000003</v>
      </c>
      <c r="F31" s="369">
        <f>Šachty!E25</f>
        <v>1275056.584</v>
      </c>
      <c r="G31" s="372">
        <v>211.11</v>
      </c>
      <c r="H31" s="353">
        <f>(0.1/(A32-A31))*(I32-I31)</f>
        <v>-0.52000000000012503</v>
      </c>
      <c r="I31" s="372">
        <f t="shared" si="1"/>
        <v>211.17000000000002</v>
      </c>
      <c r="J31" s="353">
        <f>I31</f>
        <v>211.17000000000002</v>
      </c>
      <c r="K31" s="353">
        <f>J31-0.05</f>
        <v>211.12</v>
      </c>
      <c r="L31" s="370" t="s">
        <v>26</v>
      </c>
      <c r="N31" s="120"/>
    </row>
    <row r="32" spans="1:16" x14ac:dyDescent="0.25">
      <c r="A32" s="70">
        <v>56.5</v>
      </c>
      <c r="B32" s="411" t="s">
        <v>0</v>
      </c>
      <c r="C32" s="364">
        <v>14.75</v>
      </c>
      <c r="D32" s="364">
        <v>1.9</v>
      </c>
      <c r="E32" s="365">
        <v>577860.31590000005</v>
      </c>
      <c r="F32" s="365">
        <v>1275081.4957999999</v>
      </c>
      <c r="G32" s="371">
        <v>210.98</v>
      </c>
      <c r="H32" s="151">
        <f>(0.1/(A33-A32))*(I33-I32)</f>
        <v>-0.59999999999994313</v>
      </c>
      <c r="I32" s="371">
        <f t="shared" si="1"/>
        <v>211.04</v>
      </c>
      <c r="J32" s="371" t="s">
        <v>19</v>
      </c>
      <c r="K32" s="371" t="s">
        <v>19</v>
      </c>
      <c r="L32" s="153" t="s">
        <v>19</v>
      </c>
      <c r="N32" s="120"/>
    </row>
    <row r="33" spans="1:15" x14ac:dyDescent="0.25">
      <c r="A33" s="70">
        <v>56.524999999999999</v>
      </c>
      <c r="B33" s="411" t="s">
        <v>0</v>
      </c>
      <c r="C33" s="364">
        <v>14.75</v>
      </c>
      <c r="D33" s="364">
        <v>1.9</v>
      </c>
      <c r="E33" s="365">
        <v>577858.35739999998</v>
      </c>
      <c r="F33" s="365">
        <v>1275106.4423</v>
      </c>
      <c r="G33" s="371">
        <v>210.83</v>
      </c>
      <c r="H33" s="151">
        <f>(0.1/(A34-A33))*(K34-I33)</f>
        <v>-0.76000000000014778</v>
      </c>
      <c r="I33" s="371">
        <f t="shared" si="1"/>
        <v>210.89000000000001</v>
      </c>
      <c r="J33" s="371" t="s">
        <v>19</v>
      </c>
      <c r="K33" s="371" t="s">
        <v>19</v>
      </c>
      <c r="L33" s="153" t="s">
        <v>19</v>
      </c>
      <c r="N33" s="120"/>
    </row>
    <row r="34" spans="1:15" x14ac:dyDescent="0.25">
      <c r="A34" s="348">
        <v>56.55</v>
      </c>
      <c r="B34" s="412" t="s">
        <v>0</v>
      </c>
      <c r="C34" s="368">
        <v>14.75</v>
      </c>
      <c r="D34" s="368">
        <v>1.9</v>
      </c>
      <c r="E34" s="369">
        <v>577856.21739999996</v>
      </c>
      <c r="F34" s="369">
        <v>1275131.334</v>
      </c>
      <c r="G34" s="372">
        <v>210.69</v>
      </c>
      <c r="H34" s="353">
        <f>(0.1/(A35-A34))*(I35-I34)</f>
        <v>-0.67999999999979532</v>
      </c>
      <c r="I34" s="372">
        <f t="shared" si="1"/>
        <v>210.75</v>
      </c>
      <c r="J34" s="353">
        <f>I34</f>
        <v>210.75</v>
      </c>
      <c r="K34" s="353">
        <f>J34-0.05</f>
        <v>210.7</v>
      </c>
      <c r="L34" s="370" t="s">
        <v>27</v>
      </c>
      <c r="N34" s="120">
        <v>56.553800000000003</v>
      </c>
      <c r="O34" s="6">
        <f>I34-0.03</f>
        <v>210.72</v>
      </c>
    </row>
    <row r="35" spans="1:15" x14ac:dyDescent="0.25">
      <c r="A35" s="70">
        <v>56.575000000000003</v>
      </c>
      <c r="B35" s="411" t="s">
        <v>0</v>
      </c>
      <c r="C35" s="364">
        <v>14.75</v>
      </c>
      <c r="D35" s="364">
        <v>1.9</v>
      </c>
      <c r="E35" s="365">
        <v>577854.37809999997</v>
      </c>
      <c r="F35" s="365">
        <v>1275156.2664000001</v>
      </c>
      <c r="G35" s="371">
        <v>210.52</v>
      </c>
      <c r="H35" s="151">
        <f>(0.1/(A36-A35))*(I36-I35)</f>
        <v>-0.56000000000009098</v>
      </c>
      <c r="I35" s="371">
        <f t="shared" si="1"/>
        <v>210.58</v>
      </c>
      <c r="J35" s="371" t="s">
        <v>19</v>
      </c>
      <c r="K35" s="371" t="s">
        <v>19</v>
      </c>
      <c r="L35" s="153" t="s">
        <v>19</v>
      </c>
      <c r="N35" s="120"/>
    </row>
    <row r="36" spans="1:15" x14ac:dyDescent="0.25">
      <c r="A36" s="70">
        <v>56.6</v>
      </c>
      <c r="B36" s="411" t="s">
        <v>0</v>
      </c>
      <c r="C36" s="364">
        <v>14.75</v>
      </c>
      <c r="D36" s="364">
        <v>1.9</v>
      </c>
      <c r="E36" s="365">
        <v>577852.4057</v>
      </c>
      <c r="F36" s="365">
        <v>1275181.1455000001</v>
      </c>
      <c r="G36" s="371">
        <v>210.38</v>
      </c>
      <c r="H36" s="151">
        <f>(0.1/(A37-A36))*(K37-I36)</f>
        <v>-0.72000000000006825</v>
      </c>
      <c r="I36" s="371">
        <f t="shared" si="1"/>
        <v>210.44</v>
      </c>
      <c r="J36" s="371" t="s">
        <v>19</v>
      </c>
      <c r="K36" s="371" t="s">
        <v>19</v>
      </c>
      <c r="L36" s="153" t="s">
        <v>19</v>
      </c>
      <c r="N36" s="120"/>
    </row>
    <row r="37" spans="1:15" x14ac:dyDescent="0.25">
      <c r="A37" s="348">
        <v>56.625</v>
      </c>
      <c r="B37" s="412" t="s">
        <v>0</v>
      </c>
      <c r="C37" s="368">
        <v>14.75</v>
      </c>
      <c r="D37" s="368">
        <v>1.9</v>
      </c>
      <c r="E37" s="369">
        <f>Šachty!D26</f>
        <v>577850.20600000001</v>
      </c>
      <c r="F37" s="369">
        <f>Šachty!E26</f>
        <v>1275205.9620000001</v>
      </c>
      <c r="G37" s="372">
        <v>210.25</v>
      </c>
      <c r="H37" s="353">
        <f>(0.1/(A38-A37))*(I38-I37)</f>
        <v>-0.55999999999997729</v>
      </c>
      <c r="I37" s="372">
        <f t="shared" si="1"/>
        <v>210.31</v>
      </c>
      <c r="J37" s="353">
        <f>I37</f>
        <v>210.31</v>
      </c>
      <c r="K37" s="353">
        <f>J37-0.05</f>
        <v>210.26</v>
      </c>
      <c r="L37" s="370" t="s">
        <v>28</v>
      </c>
      <c r="N37" s="120"/>
    </row>
    <row r="38" spans="1:15" x14ac:dyDescent="0.25">
      <c r="A38" s="70">
        <v>56.65</v>
      </c>
      <c r="B38" s="411" t="s">
        <v>0</v>
      </c>
      <c r="C38" s="364">
        <v>14.75</v>
      </c>
      <c r="D38" s="364">
        <v>1.9</v>
      </c>
      <c r="E38" s="365">
        <v>577848.11360000004</v>
      </c>
      <c r="F38" s="365">
        <v>1275230.8747</v>
      </c>
      <c r="G38" s="371">
        <v>210.11</v>
      </c>
      <c r="H38" s="151">
        <f>(0.1/(A39-A38))*(I39-I38)</f>
        <v>-0.4800000000000455</v>
      </c>
      <c r="I38" s="371">
        <f t="shared" si="1"/>
        <v>210.17000000000002</v>
      </c>
      <c r="J38" s="371" t="s">
        <v>19</v>
      </c>
      <c r="K38" s="371" t="s">
        <v>19</v>
      </c>
      <c r="L38" s="153" t="s">
        <v>19</v>
      </c>
      <c r="N38" s="120"/>
    </row>
    <row r="39" spans="1:15" x14ac:dyDescent="0.25">
      <c r="A39" s="70">
        <v>56.674999999999997</v>
      </c>
      <c r="B39" s="411" t="s">
        <v>0</v>
      </c>
      <c r="C39" s="364">
        <v>14.75</v>
      </c>
      <c r="D39" s="364">
        <v>1.9</v>
      </c>
      <c r="E39" s="365">
        <v>577845.84609999997</v>
      </c>
      <c r="F39" s="365">
        <v>1275255.5571000001</v>
      </c>
      <c r="G39" s="371">
        <v>209.99</v>
      </c>
      <c r="H39" s="151">
        <f>(0.1/(A40-A39))*(K40-I39)</f>
        <v>-0.71999999999986353</v>
      </c>
      <c r="I39" s="371">
        <f t="shared" si="1"/>
        <v>210.05</v>
      </c>
      <c r="J39" s="371" t="s">
        <v>19</v>
      </c>
      <c r="K39" s="371" t="s">
        <v>19</v>
      </c>
      <c r="L39" s="153" t="s">
        <v>19</v>
      </c>
      <c r="N39" s="120"/>
    </row>
    <row r="40" spans="1:15" x14ac:dyDescent="0.25">
      <c r="A40" s="348">
        <v>56.7</v>
      </c>
      <c r="B40" s="412" t="s">
        <v>0</v>
      </c>
      <c r="C40" s="368">
        <v>14.75</v>
      </c>
      <c r="D40" s="368">
        <v>1.9</v>
      </c>
      <c r="E40" s="369">
        <f>Šachty!D27</f>
        <v>577843.14399999997</v>
      </c>
      <c r="F40" s="369">
        <f>Šachty!E27</f>
        <v>1275280.31</v>
      </c>
      <c r="G40" s="372">
        <v>209.86</v>
      </c>
      <c r="H40" s="353">
        <f>(0.1/(A41-A40))*(I41-I40)</f>
        <v>-0.4800000000000455</v>
      </c>
      <c r="I40" s="372">
        <f t="shared" si="1"/>
        <v>209.92000000000002</v>
      </c>
      <c r="J40" s="353">
        <f>I40</f>
        <v>209.92000000000002</v>
      </c>
      <c r="K40" s="353">
        <f>J40-0.05</f>
        <v>209.87</v>
      </c>
      <c r="L40" s="370" t="s">
        <v>29</v>
      </c>
      <c r="N40" s="120"/>
    </row>
    <row r="41" spans="1:15" x14ac:dyDescent="0.25">
      <c r="A41" s="70">
        <v>56.725000000000001</v>
      </c>
      <c r="B41" s="411" t="s">
        <v>0</v>
      </c>
      <c r="C41" s="364">
        <v>14.75</v>
      </c>
      <c r="D41" s="364">
        <v>1.9</v>
      </c>
      <c r="E41" s="365">
        <v>577840.52260000003</v>
      </c>
      <c r="F41" s="365">
        <v>1275305.1725000001</v>
      </c>
      <c r="G41" s="371">
        <v>209.74</v>
      </c>
      <c r="H41" s="151">
        <f>(0.1/(A42-A41))*(I42-I41)</f>
        <v>-0.72000000000006825</v>
      </c>
      <c r="I41" s="371">
        <f t="shared" si="1"/>
        <v>209.8</v>
      </c>
      <c r="J41" s="371" t="s">
        <v>19</v>
      </c>
      <c r="K41" s="371" t="s">
        <v>19</v>
      </c>
      <c r="L41" s="153" t="s">
        <v>19</v>
      </c>
      <c r="N41" s="120"/>
    </row>
    <row r="42" spans="1:15" x14ac:dyDescent="0.25">
      <c r="A42" s="70">
        <v>56.75</v>
      </c>
      <c r="B42" s="411" t="s">
        <v>0</v>
      </c>
      <c r="C42" s="364">
        <v>14.75</v>
      </c>
      <c r="D42" s="364">
        <v>1.9</v>
      </c>
      <c r="E42" s="365">
        <v>577837.47230000002</v>
      </c>
      <c r="F42" s="365">
        <v>1275329.7919000001</v>
      </c>
      <c r="G42" s="371">
        <v>209.56</v>
      </c>
      <c r="H42" s="151">
        <f>(0.1/(A43-A42))*(K43-I42)</f>
        <v>-0.72000000000006825</v>
      </c>
      <c r="I42" s="371">
        <f t="shared" si="1"/>
        <v>209.62</v>
      </c>
      <c r="J42" s="371" t="s">
        <v>19</v>
      </c>
      <c r="K42" s="371" t="s">
        <v>19</v>
      </c>
      <c r="L42" s="153" t="s">
        <v>19</v>
      </c>
      <c r="N42" s="120"/>
    </row>
    <row r="43" spans="1:15" x14ac:dyDescent="0.25">
      <c r="A43" s="348">
        <v>56.774999999999999</v>
      </c>
      <c r="B43" s="412" t="s">
        <v>0</v>
      </c>
      <c r="C43" s="368">
        <v>14.75</v>
      </c>
      <c r="D43" s="368">
        <v>1.9</v>
      </c>
      <c r="E43" s="369">
        <f>Šachty!D28</f>
        <v>577834.01399999997</v>
      </c>
      <c r="F43" s="369">
        <f>Šachty!E28</f>
        <v>1275354.155</v>
      </c>
      <c r="G43" s="372">
        <v>209.43</v>
      </c>
      <c r="H43" s="353">
        <f>(0.1/(A44-A43))*(I44-I43)</f>
        <v>-0.52000000000001134</v>
      </c>
      <c r="I43" s="372">
        <f t="shared" si="1"/>
        <v>209.49</v>
      </c>
      <c r="J43" s="353">
        <f>I43</f>
        <v>209.49</v>
      </c>
      <c r="K43" s="353">
        <f>J43-0.05</f>
        <v>209.44</v>
      </c>
      <c r="L43" s="370" t="s">
        <v>30</v>
      </c>
      <c r="N43" s="120"/>
    </row>
    <row r="44" spans="1:15" x14ac:dyDescent="0.25">
      <c r="A44" s="70">
        <v>56.8</v>
      </c>
      <c r="B44" s="411" t="s">
        <v>0</v>
      </c>
      <c r="C44" s="364">
        <v>14.75</v>
      </c>
      <c r="D44" s="364">
        <v>1.9</v>
      </c>
      <c r="E44" s="365">
        <v>577830.44869999995</v>
      </c>
      <c r="F44" s="365">
        <v>1275378.6328</v>
      </c>
      <c r="G44" s="371">
        <v>209.3</v>
      </c>
      <c r="H44" s="151">
        <f>(0.1/(A45-A44))*(I45-I44)</f>
        <v>-0.51999999999997726</v>
      </c>
      <c r="I44" s="371">
        <f t="shared" si="1"/>
        <v>209.36</v>
      </c>
      <c r="J44" s="371" t="s">
        <v>19</v>
      </c>
      <c r="K44" s="371" t="s">
        <v>19</v>
      </c>
      <c r="L44" s="153" t="s">
        <v>19</v>
      </c>
      <c r="N44" s="120"/>
    </row>
    <row r="45" spans="1:15" x14ac:dyDescent="0.25">
      <c r="A45" s="70">
        <v>56.825000000000003</v>
      </c>
      <c r="B45" s="411" t="s">
        <v>0</v>
      </c>
      <c r="C45" s="364">
        <v>14.75</v>
      </c>
      <c r="D45" s="364">
        <v>1.9</v>
      </c>
      <c r="E45" s="365">
        <v>577826.28480000002</v>
      </c>
      <c r="F45" s="365">
        <v>1275403.2279999999</v>
      </c>
      <c r="G45" s="371">
        <v>209.17</v>
      </c>
      <c r="H45" s="151">
        <f>(0.1/(A46-A45))*(K46-I45)</f>
        <v>-0.76000000000003409</v>
      </c>
      <c r="I45" s="371">
        <f t="shared" si="1"/>
        <v>209.23</v>
      </c>
      <c r="J45" s="371" t="s">
        <v>19</v>
      </c>
      <c r="K45" s="371" t="s">
        <v>19</v>
      </c>
      <c r="L45" s="153" t="s">
        <v>19</v>
      </c>
      <c r="N45" s="120"/>
    </row>
    <row r="46" spans="1:15" x14ac:dyDescent="0.25">
      <c r="A46" s="348">
        <v>56.85</v>
      </c>
      <c r="B46" s="412" t="s">
        <v>0</v>
      </c>
      <c r="C46" s="368">
        <v>14.75</v>
      </c>
      <c r="D46" s="368">
        <v>1.9</v>
      </c>
      <c r="E46" s="369">
        <f>Šachty!D29</f>
        <v>577821.76800000004</v>
      </c>
      <c r="F46" s="369">
        <f>Šachty!E29</f>
        <v>1275427.298</v>
      </c>
      <c r="G46" s="372">
        <v>209.03</v>
      </c>
      <c r="H46" s="353">
        <f>(0.1/(A47-A46))*(I47-I46)</f>
        <v>-0.60000000000005682</v>
      </c>
      <c r="I46" s="372">
        <f t="shared" si="1"/>
        <v>209.09</v>
      </c>
      <c r="J46" s="353">
        <f>I46</f>
        <v>209.09</v>
      </c>
      <c r="K46" s="353">
        <f>J46-0.05</f>
        <v>209.04</v>
      </c>
      <c r="L46" s="370" t="s">
        <v>31</v>
      </c>
      <c r="N46" s="120"/>
    </row>
    <row r="47" spans="1:15" x14ac:dyDescent="0.25">
      <c r="A47" s="70">
        <v>56.875</v>
      </c>
      <c r="B47" s="411" t="s">
        <v>0</v>
      </c>
      <c r="C47" s="364">
        <v>14.75</v>
      </c>
      <c r="D47" s="364">
        <v>1.9</v>
      </c>
      <c r="E47" s="365">
        <v>577816.79200000002</v>
      </c>
      <c r="F47" s="365">
        <v>1275451.7982000001</v>
      </c>
      <c r="G47" s="371">
        <v>208.88</v>
      </c>
      <c r="H47" s="151">
        <f>(0.1/(A48-A47))*(I48-I47)</f>
        <v>-0.55999999999997729</v>
      </c>
      <c r="I47" s="371">
        <f t="shared" si="1"/>
        <v>208.94</v>
      </c>
      <c r="J47" s="371" t="s">
        <v>19</v>
      </c>
      <c r="K47" s="371" t="s">
        <v>19</v>
      </c>
      <c r="L47" s="153" t="s">
        <v>19</v>
      </c>
      <c r="N47" s="120"/>
    </row>
    <row r="48" spans="1:15" x14ac:dyDescent="0.25">
      <c r="A48" s="70">
        <v>56.9</v>
      </c>
      <c r="B48" s="411" t="s">
        <v>0</v>
      </c>
      <c r="C48" s="364">
        <v>14.75</v>
      </c>
      <c r="D48" s="364">
        <v>1.9</v>
      </c>
      <c r="E48" s="365">
        <v>577811.50679999997</v>
      </c>
      <c r="F48" s="365">
        <v>1275476.1077000001</v>
      </c>
      <c r="G48" s="371">
        <v>208.74</v>
      </c>
      <c r="H48" s="151">
        <f>(0.1/(A49-A48))*(K49-I48)</f>
        <v>-0.72000000000006825</v>
      </c>
      <c r="I48" s="371">
        <f t="shared" si="1"/>
        <v>208.8</v>
      </c>
      <c r="J48" s="371" t="s">
        <v>19</v>
      </c>
      <c r="K48" s="371" t="s">
        <v>19</v>
      </c>
      <c r="L48" s="153" t="s">
        <v>19</v>
      </c>
      <c r="N48" s="120"/>
    </row>
    <row r="49" spans="1:15" x14ac:dyDescent="0.25">
      <c r="A49" s="348">
        <v>56.924999999999997</v>
      </c>
      <c r="B49" s="412" t="s">
        <v>0</v>
      </c>
      <c r="C49" s="368">
        <v>14.75</v>
      </c>
      <c r="D49" s="368">
        <v>1.9</v>
      </c>
      <c r="E49" s="369">
        <f>Šachty!D30</f>
        <v>577805.69799999997</v>
      </c>
      <c r="F49" s="369">
        <f>Šachty!E30</f>
        <v>1275499.8600000001</v>
      </c>
      <c r="G49" s="372">
        <v>208.61</v>
      </c>
      <c r="H49" s="353">
        <f>(0.1/(A50-A49))*(I50-I49)</f>
        <v>-0.55999999999993177</v>
      </c>
      <c r="I49" s="372">
        <f t="shared" si="1"/>
        <v>208.67000000000002</v>
      </c>
      <c r="J49" s="353">
        <f>I49</f>
        <v>208.67000000000002</v>
      </c>
      <c r="K49" s="353">
        <f>J49-0.05</f>
        <v>208.62</v>
      </c>
      <c r="L49" s="370" t="s">
        <v>32</v>
      </c>
      <c r="N49" s="120"/>
    </row>
    <row r="50" spans="1:15" x14ac:dyDescent="0.25">
      <c r="A50" s="70">
        <v>56.95</v>
      </c>
      <c r="B50" s="411" t="s">
        <v>0</v>
      </c>
      <c r="C50" s="364">
        <v>14.75</v>
      </c>
      <c r="D50" s="364">
        <v>1.9</v>
      </c>
      <c r="E50" s="365">
        <v>577799.66740000003</v>
      </c>
      <c r="F50" s="365">
        <v>1275523.8958999999</v>
      </c>
      <c r="G50" s="371">
        <v>208.47</v>
      </c>
      <c r="H50" s="151">
        <f>(0.1/(A51-A50))*(I51-I50)</f>
        <v>-0.52000000000001134</v>
      </c>
      <c r="I50" s="371">
        <f t="shared" si="1"/>
        <v>208.53</v>
      </c>
      <c r="J50" s="371" t="s">
        <v>19</v>
      </c>
      <c r="K50" s="371" t="s">
        <v>19</v>
      </c>
      <c r="L50" s="153" t="s">
        <v>19</v>
      </c>
      <c r="N50" s="120"/>
    </row>
    <row r="51" spans="1:15" x14ac:dyDescent="0.25">
      <c r="A51" s="70">
        <v>56.975000000000001</v>
      </c>
      <c r="B51" s="411" t="s">
        <v>0</v>
      </c>
      <c r="C51" s="364">
        <v>14.75</v>
      </c>
      <c r="D51" s="364">
        <v>1.9</v>
      </c>
      <c r="E51" s="365">
        <v>577793.16170000006</v>
      </c>
      <c r="F51" s="365">
        <v>1275547.7734999999</v>
      </c>
      <c r="G51" s="371">
        <v>208.34</v>
      </c>
      <c r="H51" s="151">
        <f>(0.1/(A52-A51))*(K52-I51)</f>
        <v>-0.76000000000014778</v>
      </c>
      <c r="I51" s="371">
        <f t="shared" si="1"/>
        <v>208.4</v>
      </c>
      <c r="J51" s="371" t="s">
        <v>19</v>
      </c>
      <c r="K51" s="371" t="s">
        <v>19</v>
      </c>
      <c r="L51" s="153" t="s">
        <v>19</v>
      </c>
      <c r="N51" s="120"/>
    </row>
    <row r="52" spans="1:15" x14ac:dyDescent="0.25">
      <c r="A52" s="348">
        <v>57</v>
      </c>
      <c r="B52" s="412" t="s">
        <v>0</v>
      </c>
      <c r="C52" s="368">
        <v>14.75</v>
      </c>
      <c r="D52" s="368">
        <v>1.9</v>
      </c>
      <c r="E52" s="369">
        <v>577786.19079999998</v>
      </c>
      <c r="F52" s="369">
        <v>1275571.4939999999</v>
      </c>
      <c r="G52" s="372">
        <v>208.2</v>
      </c>
      <c r="H52" s="353">
        <f>(0.1/(A53-A52))*(I53-I52)</f>
        <v>-0.52000000000001134</v>
      </c>
      <c r="I52" s="372">
        <f t="shared" si="1"/>
        <v>208.26</v>
      </c>
      <c r="J52" s="353">
        <f>I52</f>
        <v>208.26</v>
      </c>
      <c r="K52" s="353">
        <f>J52-0.05</f>
        <v>208.20999999999998</v>
      </c>
      <c r="L52" s="370" t="s">
        <v>24</v>
      </c>
      <c r="N52" s="120">
        <v>57.003999999999998</v>
      </c>
      <c r="O52" s="6">
        <f>I52-0.02</f>
        <v>208.23999999999998</v>
      </c>
    </row>
    <row r="53" spans="1:15" x14ac:dyDescent="0.25">
      <c r="A53" s="70">
        <v>57.024999999999999</v>
      </c>
      <c r="B53" s="411" t="s">
        <v>0</v>
      </c>
      <c r="C53" s="364">
        <v>14.75</v>
      </c>
      <c r="D53" s="364">
        <v>1.9</v>
      </c>
      <c r="E53" s="365">
        <v>577778.90260000003</v>
      </c>
      <c r="F53" s="365">
        <v>1275595.1296999999</v>
      </c>
      <c r="G53" s="371">
        <v>208.07</v>
      </c>
      <c r="H53" s="151">
        <f>(0.1/(A54-A53))*(I54-I53)</f>
        <v>-0.55999999999997729</v>
      </c>
      <c r="I53" s="371">
        <f t="shared" si="1"/>
        <v>208.13</v>
      </c>
      <c r="J53" s="371" t="s">
        <v>19</v>
      </c>
      <c r="K53" s="371" t="s">
        <v>19</v>
      </c>
      <c r="L53" s="153" t="s">
        <v>19</v>
      </c>
    </row>
    <row r="54" spans="1:15" x14ac:dyDescent="0.25">
      <c r="A54" s="70">
        <v>57.05</v>
      </c>
      <c r="B54" s="411" t="s">
        <v>0</v>
      </c>
      <c r="C54" s="364">
        <v>14.75</v>
      </c>
      <c r="D54" s="364">
        <v>1.9</v>
      </c>
      <c r="E54" s="365">
        <v>577771.04449999996</v>
      </c>
      <c r="F54" s="365">
        <v>1275618.8626000001</v>
      </c>
      <c r="G54" s="371">
        <v>207.93</v>
      </c>
      <c r="H54" s="151">
        <f>(0.1/(A55-A54))*(K55-I54)</f>
        <v>-0.75999999999993184</v>
      </c>
      <c r="I54" s="371">
        <f t="shared" si="1"/>
        <v>207.99</v>
      </c>
      <c r="J54" s="371" t="s">
        <v>19</v>
      </c>
      <c r="K54" s="371" t="s">
        <v>19</v>
      </c>
      <c r="L54" s="153" t="s">
        <v>19</v>
      </c>
    </row>
    <row r="55" spans="1:15" x14ac:dyDescent="0.25">
      <c r="A55" s="348">
        <v>57.075000000000003</v>
      </c>
      <c r="B55" s="412" t="s">
        <v>0</v>
      </c>
      <c r="C55" s="368">
        <v>14.75</v>
      </c>
      <c r="D55" s="368">
        <v>1.9</v>
      </c>
      <c r="E55" s="369">
        <f>Šachty!D31</f>
        <v>577762.696</v>
      </c>
      <c r="F55" s="369">
        <f>Šachty!E31</f>
        <v>1275642.1780000001</v>
      </c>
      <c r="G55" s="372">
        <v>207.79</v>
      </c>
      <c r="H55" s="353">
        <f>(0.1/(A56-A55))*(I56-I55)</f>
        <v>-0.52000000000001134</v>
      </c>
      <c r="I55" s="372">
        <f t="shared" si="1"/>
        <v>207.85</v>
      </c>
      <c r="J55" s="353">
        <f>I55</f>
        <v>207.85</v>
      </c>
      <c r="K55" s="353">
        <f>J55-0.05</f>
        <v>207.79999999999998</v>
      </c>
      <c r="L55" s="370" t="s">
        <v>33</v>
      </c>
    </row>
    <row r="56" spans="1:15" x14ac:dyDescent="0.25">
      <c r="A56" s="70">
        <v>57.1</v>
      </c>
      <c r="B56" s="411" t="s">
        <v>0</v>
      </c>
      <c r="C56" s="364">
        <v>14.75</v>
      </c>
      <c r="D56" s="364">
        <v>1.9</v>
      </c>
      <c r="E56" s="365">
        <v>577754.32519999996</v>
      </c>
      <c r="F56" s="365">
        <v>1275665.4583999999</v>
      </c>
      <c r="G56" s="371">
        <v>207.66</v>
      </c>
      <c r="H56" s="151">
        <f>(0.1/(A57-A56))*(I57-I56)</f>
        <v>-0.55999999999997729</v>
      </c>
      <c r="I56" s="371">
        <f t="shared" si="1"/>
        <v>207.72</v>
      </c>
      <c r="J56" s="371" t="s">
        <v>19</v>
      </c>
      <c r="K56" s="371" t="s">
        <v>19</v>
      </c>
      <c r="L56" s="153" t="s">
        <v>19</v>
      </c>
    </row>
    <row r="57" spans="1:15" x14ac:dyDescent="0.25">
      <c r="A57" s="70">
        <v>57.125</v>
      </c>
      <c r="B57" s="411" t="s">
        <v>0</v>
      </c>
      <c r="C57" s="364">
        <v>14.75</v>
      </c>
      <c r="D57" s="364">
        <v>1.9</v>
      </c>
      <c r="E57" s="365">
        <v>577745.37210000004</v>
      </c>
      <c r="F57" s="365">
        <v>1275688.5334999999</v>
      </c>
      <c r="G57" s="371">
        <v>207.52</v>
      </c>
      <c r="H57" s="151">
        <f>(0.1/(A58-A57))*(K58-I57)</f>
        <v>-0.73076923076923705</v>
      </c>
      <c r="I57" s="371">
        <f t="shared" si="1"/>
        <v>207.58</v>
      </c>
      <c r="J57" s="371" t="s">
        <v>19</v>
      </c>
      <c r="K57" s="371" t="s">
        <v>19</v>
      </c>
      <c r="L57" s="153" t="s">
        <v>19</v>
      </c>
    </row>
    <row r="58" spans="1:15" x14ac:dyDescent="0.25">
      <c r="A58" s="413">
        <v>57.151000000000003</v>
      </c>
      <c r="B58" s="414" t="s">
        <v>0</v>
      </c>
      <c r="C58" s="415">
        <v>14.75</v>
      </c>
      <c r="D58" s="415">
        <v>1.9</v>
      </c>
      <c r="E58" s="416">
        <f>Šachty!D32</f>
        <v>577735.59199999995</v>
      </c>
      <c r="F58" s="416">
        <f>Šachty!E32</f>
        <v>1275712.0919999999</v>
      </c>
      <c r="G58" s="417">
        <v>207.38</v>
      </c>
      <c r="H58" s="418"/>
      <c r="I58" s="417">
        <f t="shared" si="1"/>
        <v>207.44</v>
      </c>
      <c r="J58" s="418">
        <f>I58</f>
        <v>207.44</v>
      </c>
      <c r="K58" s="418">
        <f>J58-0.05</f>
        <v>207.39</v>
      </c>
      <c r="L58" s="419" t="s">
        <v>85</v>
      </c>
    </row>
  </sheetData>
  <printOptions horizontalCentered="1"/>
  <pageMargins left="0.39370078740157483" right="0.39370078740157483" top="1.1811023622047245" bottom="0.39370078740157483" header="0" footer="0"/>
  <pageSetup paperSize="9" scale="86" fitToHeight="0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8BFE4-38C4-48D4-B9A4-AC64D791FAB7}">
  <sheetPr>
    <pageSetUpPr fitToPage="1"/>
  </sheetPr>
  <dimension ref="A1:X59"/>
  <sheetViews>
    <sheetView zoomScale="145" zoomScaleNormal="145" zoomScaleSheetLayoutView="115" workbookViewId="0">
      <pane ySplit="4" topLeftCell="A5" activePane="bottomLeft" state="frozen"/>
      <selection activeCell="M26" sqref="M26"/>
      <selection pane="bottomLeft" activeCell="A5" sqref="A5:XFD5"/>
    </sheetView>
  </sheetViews>
  <sheetFormatPr defaultRowHeight="15" x14ac:dyDescent="0.25"/>
  <cols>
    <col min="1" max="1" width="13" customWidth="1"/>
    <col min="2" max="2" width="10.42578125" style="24" customWidth="1"/>
    <col min="3" max="4" width="10.85546875" customWidth="1"/>
    <col min="5" max="6" width="13.140625" style="28" customWidth="1"/>
    <col min="7" max="7" width="10.140625" style="23" customWidth="1"/>
    <col min="8" max="8" width="8" style="1" customWidth="1"/>
    <col min="9" max="9" width="11.7109375" style="23" customWidth="1"/>
    <col min="10" max="11" width="11.140625" style="23" customWidth="1"/>
    <col min="12" max="12" width="36.85546875" style="15" customWidth="1"/>
    <col min="13" max="13" width="10" style="6" bestFit="1" customWidth="1"/>
    <col min="14" max="14" width="9.140625" style="6"/>
    <col min="15" max="15" width="12.28515625" style="6" bestFit="1" customWidth="1"/>
    <col min="16" max="17" width="14.7109375" style="6" customWidth="1"/>
    <col min="18" max="24" width="9.140625" style="6"/>
  </cols>
  <sheetData>
    <row r="1" spans="1:24" ht="15.75" customHeight="1" x14ac:dyDescent="0.25">
      <c r="A1" s="2" t="s">
        <v>3</v>
      </c>
      <c r="B1" s="3" t="s">
        <v>4</v>
      </c>
      <c r="C1" s="3"/>
      <c r="D1" s="3"/>
      <c r="E1" s="25"/>
      <c r="F1" s="25"/>
      <c r="G1" s="20"/>
      <c r="H1" s="4"/>
      <c r="I1" s="20"/>
      <c r="J1" s="20"/>
      <c r="K1" s="20"/>
      <c r="L1" s="5"/>
      <c r="S1" s="7"/>
    </row>
    <row r="2" spans="1:24" ht="15.75" customHeight="1" x14ac:dyDescent="0.25">
      <c r="A2" s="2"/>
      <c r="C2" s="8"/>
      <c r="D2" s="8"/>
      <c r="E2" s="26"/>
      <c r="F2" s="26"/>
      <c r="G2" s="21"/>
      <c r="H2" s="10"/>
      <c r="I2" s="21"/>
      <c r="J2" s="21"/>
      <c r="K2" s="21"/>
      <c r="L2" s="11"/>
      <c r="S2" s="12"/>
      <c r="T2" s="9"/>
    </row>
    <row r="3" spans="1:24" ht="15.75" x14ac:dyDescent="0.25">
      <c r="A3" s="13" t="s">
        <v>167</v>
      </c>
      <c r="C3" s="13"/>
      <c r="D3" s="13"/>
      <c r="E3" s="27"/>
      <c r="F3" s="27"/>
      <c r="G3" s="22"/>
      <c r="H3" s="14"/>
      <c r="I3" s="22"/>
      <c r="J3" s="22"/>
      <c r="K3" s="22"/>
      <c r="S3" s="16"/>
      <c r="T3" s="17"/>
    </row>
    <row r="4" spans="1:24" s="19" customFormat="1" ht="66" x14ac:dyDescent="0.3">
      <c r="A4" s="335" t="s">
        <v>5</v>
      </c>
      <c r="B4" s="335" t="s">
        <v>6</v>
      </c>
      <c r="C4" s="335" t="s">
        <v>7</v>
      </c>
      <c r="D4" s="335" t="s">
        <v>8</v>
      </c>
      <c r="E4" s="336" t="s">
        <v>9</v>
      </c>
      <c r="F4" s="336" t="s">
        <v>10</v>
      </c>
      <c r="G4" s="337" t="s">
        <v>83</v>
      </c>
      <c r="H4" s="335" t="s">
        <v>11</v>
      </c>
      <c r="I4" s="337" t="s">
        <v>17</v>
      </c>
      <c r="J4" s="337" t="s">
        <v>16</v>
      </c>
      <c r="K4" s="337" t="s">
        <v>15</v>
      </c>
      <c r="L4" s="335" t="s">
        <v>2</v>
      </c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</row>
    <row r="5" spans="1:24" ht="15.75" customHeight="1" x14ac:dyDescent="0.25">
      <c r="A5" s="310" t="s">
        <v>12</v>
      </c>
      <c r="B5" s="311"/>
      <c r="C5" s="331" t="s">
        <v>13</v>
      </c>
      <c r="D5" s="331" t="s">
        <v>13</v>
      </c>
      <c r="E5" s="177" t="s">
        <v>13</v>
      </c>
      <c r="F5" s="177" t="s">
        <v>13</v>
      </c>
      <c r="G5" s="333" t="s">
        <v>449</v>
      </c>
      <c r="H5" s="311" t="s">
        <v>14</v>
      </c>
      <c r="I5" s="333" t="s">
        <v>449</v>
      </c>
      <c r="J5" s="333" t="s">
        <v>449</v>
      </c>
      <c r="K5" s="333" t="s">
        <v>449</v>
      </c>
      <c r="L5" s="377"/>
    </row>
    <row r="6" spans="1:24" x14ac:dyDescent="0.25">
      <c r="A6" s="342">
        <v>55.875</v>
      </c>
      <c r="B6" s="343" t="s">
        <v>1</v>
      </c>
      <c r="C6" s="344">
        <v>14.5</v>
      </c>
      <c r="D6" s="344">
        <f>C6-N6</f>
        <v>2.0150000000000006</v>
      </c>
      <c r="E6" s="319">
        <v>577941.7937312196</v>
      </c>
      <c r="F6" s="319">
        <v>1274461.4884516965</v>
      </c>
      <c r="G6" s="319">
        <v>210.73599999999999</v>
      </c>
      <c r="H6" s="345">
        <f>(0.1/(A7-A6))*(K7-I6)</f>
        <v>1.1874999999999407</v>
      </c>
      <c r="I6" s="346">
        <f>G6+0.06</f>
        <v>210.79599999999999</v>
      </c>
      <c r="J6" s="346">
        <f>I6</f>
        <v>210.79599999999999</v>
      </c>
      <c r="K6" s="346">
        <f>J6-0.05</f>
        <v>210.74599999999998</v>
      </c>
      <c r="L6" s="347" t="s">
        <v>87</v>
      </c>
      <c r="N6" s="263">
        <v>12.484999999999999</v>
      </c>
    </row>
    <row r="7" spans="1:24" x14ac:dyDescent="0.25">
      <c r="A7" s="348">
        <v>55.899000000000001</v>
      </c>
      <c r="B7" s="349" t="s">
        <v>1</v>
      </c>
      <c r="C7" s="350">
        <v>14.5</v>
      </c>
      <c r="D7" s="351">
        <f t="shared" ref="D7:D20" si="0">C7-N7</f>
        <v>2.0039999999999996</v>
      </c>
      <c r="E7" s="352">
        <v>577939.24387544487</v>
      </c>
      <c r="F7" s="352">
        <v>1274486.2322805903</v>
      </c>
      <c r="G7" s="352">
        <v>211.071</v>
      </c>
      <c r="H7" s="353">
        <f>(0.1/(A9-A7))*(I9-I7)</f>
        <v>2.1461538461541281</v>
      </c>
      <c r="I7" s="353">
        <f>G7+0.06</f>
        <v>211.131</v>
      </c>
      <c r="J7" s="354">
        <f>I7</f>
        <v>211.131</v>
      </c>
      <c r="K7" s="354">
        <f>J7-0.05</f>
        <v>211.08099999999999</v>
      </c>
      <c r="L7" s="355" t="s">
        <v>36</v>
      </c>
      <c r="N7" s="263">
        <v>12.496</v>
      </c>
    </row>
    <row r="8" spans="1:24" x14ac:dyDescent="0.25">
      <c r="A8" s="70">
        <v>54.9</v>
      </c>
      <c r="B8" s="150" t="s">
        <v>1</v>
      </c>
      <c r="C8" s="356">
        <v>16.108000000000001</v>
      </c>
      <c r="D8" s="351">
        <f t="shared" si="0"/>
        <v>3.5970000000000013</v>
      </c>
      <c r="E8" s="357">
        <v>577938.34415940451</v>
      </c>
      <c r="F8" s="357">
        <v>1274511.2438021421</v>
      </c>
      <c r="G8" s="357">
        <v>211.36600000000001</v>
      </c>
      <c r="H8" s="151">
        <f t="shared" ref="H8:H16" si="1">(0.1/(A9-A8))*(I9-I8)</f>
        <v>2.5658536585363628E-2</v>
      </c>
      <c r="I8" s="151">
        <f t="shared" ref="I8" si="2">G8+0.06</f>
        <v>211.42600000000002</v>
      </c>
      <c r="J8" s="151" t="s">
        <v>19</v>
      </c>
      <c r="K8" s="151" t="s">
        <v>19</v>
      </c>
      <c r="L8" s="152" t="s">
        <v>19</v>
      </c>
      <c r="N8" s="262">
        <v>12.510999999999999</v>
      </c>
    </row>
    <row r="9" spans="1:24" x14ac:dyDescent="0.25">
      <c r="A9" s="70">
        <v>55.924999999999997</v>
      </c>
      <c r="B9" s="150" t="s">
        <v>1</v>
      </c>
      <c r="C9" s="356">
        <v>16.167999999999999</v>
      </c>
      <c r="D9" s="351">
        <f t="shared" si="0"/>
        <v>3.5969999999999995</v>
      </c>
      <c r="E9" s="357">
        <v>577935.92190920934</v>
      </c>
      <c r="F9" s="357">
        <v>1274536.1162552873</v>
      </c>
      <c r="G9" s="357">
        <v>211.62899999999999</v>
      </c>
      <c r="H9" s="151">
        <f t="shared" si="1"/>
        <v>0.83199999999980445</v>
      </c>
      <c r="I9" s="151">
        <f t="shared" ref="I9:I58" si="3">G9+0.06</f>
        <v>211.68899999999999</v>
      </c>
      <c r="J9" s="151" t="s">
        <v>19</v>
      </c>
      <c r="K9" s="151" t="s">
        <v>19</v>
      </c>
      <c r="L9" s="152" t="s">
        <v>19</v>
      </c>
      <c r="N9" s="262">
        <v>12.571</v>
      </c>
    </row>
    <row r="10" spans="1:24" x14ac:dyDescent="0.25">
      <c r="A10" s="70">
        <v>55.95</v>
      </c>
      <c r="B10" s="150" t="s">
        <v>1</v>
      </c>
      <c r="C10" s="356">
        <v>16.196999999999999</v>
      </c>
      <c r="D10" s="351">
        <f t="shared" si="0"/>
        <v>3.5999999999999996</v>
      </c>
      <c r="E10" s="357">
        <v>577933.57821199938</v>
      </c>
      <c r="F10" s="357">
        <v>1274560.9059219996</v>
      </c>
      <c r="G10" s="357">
        <v>211.83699999999999</v>
      </c>
      <c r="H10" s="151">
        <f t="shared" si="1"/>
        <v>0.76000000000003409</v>
      </c>
      <c r="I10" s="151">
        <f t="shared" si="3"/>
        <v>211.89699999999999</v>
      </c>
      <c r="J10" s="151" t="s">
        <v>19</v>
      </c>
      <c r="K10" s="151" t="s">
        <v>19</v>
      </c>
      <c r="L10" s="153" t="s">
        <v>19</v>
      </c>
      <c r="N10" s="262">
        <v>12.597</v>
      </c>
    </row>
    <row r="11" spans="1:24" x14ac:dyDescent="0.25">
      <c r="A11" s="70">
        <v>55.975000000000001</v>
      </c>
      <c r="B11" s="150" t="s">
        <v>1</v>
      </c>
      <c r="C11" s="356">
        <v>16.196999999999999</v>
      </c>
      <c r="D11" s="351">
        <f t="shared" si="0"/>
        <v>3.5999999999999996</v>
      </c>
      <c r="E11" s="357">
        <v>577931.32021199935</v>
      </c>
      <c r="F11" s="357">
        <v>1274585.75973</v>
      </c>
      <c r="G11" s="357">
        <v>212.02699999999999</v>
      </c>
      <c r="H11" s="151">
        <f t="shared" si="1"/>
        <v>0.52000000000012503</v>
      </c>
      <c r="I11" s="151">
        <f t="shared" si="3"/>
        <v>212.08699999999999</v>
      </c>
      <c r="J11" s="151" t="s">
        <v>19</v>
      </c>
      <c r="K11" s="151" t="s">
        <v>19</v>
      </c>
      <c r="L11" s="153" t="s">
        <v>19</v>
      </c>
      <c r="N11" s="262">
        <v>12.597</v>
      </c>
    </row>
    <row r="12" spans="1:24" x14ac:dyDescent="0.25">
      <c r="A12" s="70">
        <v>56</v>
      </c>
      <c r="B12" s="150" t="s">
        <v>1</v>
      </c>
      <c r="C12" s="356">
        <v>16.196999999999999</v>
      </c>
      <c r="D12" s="351">
        <f t="shared" si="0"/>
        <v>3.5999999999999996</v>
      </c>
      <c r="E12" s="357">
        <v>577929.05821199936</v>
      </c>
      <c r="F12" s="357">
        <v>1274610.6685279992</v>
      </c>
      <c r="G12" s="357">
        <v>212.15700000000001</v>
      </c>
      <c r="H12" s="151">
        <f t="shared" si="1"/>
        <v>0.51599999999999202</v>
      </c>
      <c r="I12" s="151">
        <f t="shared" si="3"/>
        <v>212.21700000000001</v>
      </c>
      <c r="J12" s="151" t="s">
        <v>19</v>
      </c>
      <c r="K12" s="151" t="s">
        <v>19</v>
      </c>
      <c r="L12" s="152" t="s">
        <v>19</v>
      </c>
      <c r="N12" s="262">
        <v>12.597</v>
      </c>
    </row>
    <row r="13" spans="1:24" x14ac:dyDescent="0.25">
      <c r="A13" s="70">
        <v>56.024999999999999</v>
      </c>
      <c r="B13" s="150" t="s">
        <v>1</v>
      </c>
      <c r="C13" s="356">
        <v>16.196999999999999</v>
      </c>
      <c r="D13" s="351">
        <f t="shared" si="0"/>
        <v>3.5999999999999996</v>
      </c>
      <c r="E13" s="357">
        <v>577926.92101000005</v>
      </c>
      <c r="F13" s="357">
        <v>1274635.4783460011</v>
      </c>
      <c r="G13" s="357">
        <v>212.286</v>
      </c>
      <c r="H13" s="151">
        <f t="shared" si="1"/>
        <v>0.50400000000004774</v>
      </c>
      <c r="I13" s="151">
        <f t="shared" si="3"/>
        <v>212.346</v>
      </c>
      <c r="J13" s="151" t="s">
        <v>19</v>
      </c>
      <c r="K13" s="151" t="s">
        <v>19</v>
      </c>
      <c r="L13" s="153" t="s">
        <v>19</v>
      </c>
      <c r="N13" s="262">
        <v>12.597</v>
      </c>
    </row>
    <row r="14" spans="1:24" x14ac:dyDescent="0.25">
      <c r="A14" s="70">
        <v>56.05</v>
      </c>
      <c r="B14" s="150" t="s">
        <v>1</v>
      </c>
      <c r="C14" s="356">
        <v>16.196999999999999</v>
      </c>
      <c r="D14" s="351">
        <f t="shared" si="0"/>
        <v>3.5999999999999996</v>
      </c>
      <c r="E14" s="357">
        <v>577924.82201</v>
      </c>
      <c r="F14" s="357">
        <v>1274660.3579520008</v>
      </c>
      <c r="G14" s="357">
        <v>212.41200000000001</v>
      </c>
      <c r="H14" s="151">
        <f t="shared" si="1"/>
        <v>0.47199999999987269</v>
      </c>
      <c r="I14" s="151">
        <f t="shared" si="3"/>
        <v>212.47200000000001</v>
      </c>
      <c r="J14" s="151" t="s">
        <v>19</v>
      </c>
      <c r="K14" s="151" t="s">
        <v>19</v>
      </c>
      <c r="L14" s="153" t="s">
        <v>19</v>
      </c>
      <c r="N14" s="262">
        <v>12.597</v>
      </c>
    </row>
    <row r="15" spans="1:24" x14ac:dyDescent="0.25">
      <c r="A15" s="70">
        <v>56.075000000000003</v>
      </c>
      <c r="B15" s="150" t="s">
        <v>1</v>
      </c>
      <c r="C15" s="356">
        <v>16.196999999999999</v>
      </c>
      <c r="D15" s="351">
        <f t="shared" si="0"/>
        <v>3.5999999999999996</v>
      </c>
      <c r="E15" s="357">
        <v>577922.82701000001</v>
      </c>
      <c r="F15" s="357">
        <v>1274685.2239619994</v>
      </c>
      <c r="G15" s="357">
        <v>212.53</v>
      </c>
      <c r="H15" s="151">
        <f t="shared" si="1"/>
        <v>0.52000000000001134</v>
      </c>
      <c r="I15" s="151">
        <f t="shared" si="3"/>
        <v>212.59</v>
      </c>
      <c r="J15" s="151" t="s">
        <v>19</v>
      </c>
      <c r="K15" s="151" t="s">
        <v>19</v>
      </c>
      <c r="L15" s="152" t="s">
        <v>19</v>
      </c>
      <c r="N15" s="262">
        <v>12.597</v>
      </c>
    </row>
    <row r="16" spans="1:24" x14ac:dyDescent="0.25">
      <c r="A16" s="70">
        <v>56.1</v>
      </c>
      <c r="B16" s="150" t="s">
        <v>1</v>
      </c>
      <c r="C16" s="356">
        <v>16.196999999999999</v>
      </c>
      <c r="D16" s="351">
        <f t="shared" si="0"/>
        <v>3.5999999999999996</v>
      </c>
      <c r="E16" s="357">
        <v>577920.83001000003</v>
      </c>
      <c r="F16" s="357">
        <v>1274710.1439619993</v>
      </c>
      <c r="G16" s="357">
        <v>212.66</v>
      </c>
      <c r="H16" s="151">
        <f t="shared" si="1"/>
        <v>0.52000000000001134</v>
      </c>
      <c r="I16" s="151">
        <f t="shared" si="3"/>
        <v>212.72</v>
      </c>
      <c r="J16" s="151" t="s">
        <v>19</v>
      </c>
      <c r="K16" s="151" t="s">
        <v>19</v>
      </c>
      <c r="L16" s="153" t="s">
        <v>19</v>
      </c>
      <c r="N16" s="262">
        <v>12.597</v>
      </c>
    </row>
    <row r="17" spans="1:14" x14ac:dyDescent="0.25">
      <c r="A17" s="358">
        <v>56.125</v>
      </c>
      <c r="B17" s="359" t="s">
        <v>1</v>
      </c>
      <c r="C17" s="356">
        <v>16.196999999999999</v>
      </c>
      <c r="D17" s="351">
        <f t="shared" si="0"/>
        <v>3.5999999999999996</v>
      </c>
      <c r="E17" s="356">
        <v>577918.86701000005</v>
      </c>
      <c r="F17" s="356">
        <v>1274735.0669619993</v>
      </c>
      <c r="G17" s="356">
        <v>212.79</v>
      </c>
      <c r="H17" s="360">
        <f>(0.1/(A18-A17))*(I18-I17)</f>
        <v>-0.52000000000001134</v>
      </c>
      <c r="I17" s="360">
        <f t="shared" si="3"/>
        <v>212.85</v>
      </c>
      <c r="J17" s="361"/>
      <c r="K17" s="361"/>
      <c r="L17" s="362"/>
      <c r="N17" s="262">
        <v>12.597</v>
      </c>
    </row>
    <row r="18" spans="1:14" x14ac:dyDescent="0.25">
      <c r="A18" s="358">
        <v>56.15</v>
      </c>
      <c r="B18" s="359" t="s">
        <v>1</v>
      </c>
      <c r="C18" s="356">
        <v>16.196999999999999</v>
      </c>
      <c r="D18" s="351">
        <f t="shared" si="0"/>
        <v>3.5999999999999996</v>
      </c>
      <c r="E18" s="356">
        <v>577916.86401000002</v>
      </c>
      <c r="F18" s="356">
        <v>1274759.9869619994</v>
      </c>
      <c r="G18" s="356">
        <v>212.66</v>
      </c>
      <c r="H18" s="360">
        <f>(0.1/(A19-A18))*(I19-I18)</f>
        <v>-0.51199999999793544</v>
      </c>
      <c r="I18" s="360">
        <f t="shared" si="3"/>
        <v>212.72</v>
      </c>
      <c r="J18" s="361">
        <f>I18</f>
        <v>212.72</v>
      </c>
      <c r="K18" s="361">
        <f>J18-0.05</f>
        <v>212.67</v>
      </c>
      <c r="L18" s="362" t="s">
        <v>37</v>
      </c>
      <c r="N18" s="262">
        <v>12.597</v>
      </c>
    </row>
    <row r="19" spans="1:14" x14ac:dyDescent="0.25">
      <c r="A19" s="70">
        <v>56.175000000000097</v>
      </c>
      <c r="B19" s="150" t="s">
        <v>1</v>
      </c>
      <c r="C19" s="351">
        <v>14.5</v>
      </c>
      <c r="D19" s="351">
        <f t="shared" si="0"/>
        <v>1.9030000000000005</v>
      </c>
      <c r="E19" s="352">
        <v>577913.3950133333</v>
      </c>
      <c r="F19" s="352">
        <v>1274784.7800853336</v>
      </c>
      <c r="G19" s="352">
        <v>212.53200000000001</v>
      </c>
      <c r="H19" s="151">
        <f>(0.1/(A20-A19))*(I20-I19)</f>
        <v>-0.24799999999999089</v>
      </c>
      <c r="I19" s="151">
        <f t="shared" si="3"/>
        <v>212.59200000000001</v>
      </c>
      <c r="J19" s="151" t="s">
        <v>19</v>
      </c>
      <c r="K19" s="151" t="s">
        <v>19</v>
      </c>
      <c r="L19" s="153" t="s">
        <v>19</v>
      </c>
      <c r="N19" s="263">
        <v>12.597</v>
      </c>
    </row>
    <row r="20" spans="1:14" x14ac:dyDescent="0.25">
      <c r="A20" s="70">
        <v>56.200000000000102</v>
      </c>
      <c r="B20" s="150" t="s">
        <v>1</v>
      </c>
      <c r="C20" s="351">
        <v>14.5</v>
      </c>
      <c r="D20" s="351">
        <f t="shared" si="0"/>
        <v>1.9030000000000005</v>
      </c>
      <c r="E20" s="352">
        <v>577911.26166666776</v>
      </c>
      <c r="F20" s="352">
        <v>1274809.689666667</v>
      </c>
      <c r="G20" s="352">
        <v>212.47</v>
      </c>
      <c r="H20" s="151">
        <f>(0.1/(A21-A20))*(I21-I20)</f>
        <v>-0.52000000000001134</v>
      </c>
      <c r="I20" s="151">
        <f t="shared" si="3"/>
        <v>212.53</v>
      </c>
      <c r="J20" s="363"/>
      <c r="K20" s="363"/>
      <c r="L20" s="153"/>
      <c r="N20" s="263">
        <v>12.597</v>
      </c>
    </row>
    <row r="21" spans="1:14" x14ac:dyDescent="0.25">
      <c r="A21" s="70">
        <v>56.225000000000101</v>
      </c>
      <c r="B21" s="150" t="s">
        <v>1</v>
      </c>
      <c r="C21" s="364">
        <v>14.5</v>
      </c>
      <c r="D21" s="364">
        <v>1.9</v>
      </c>
      <c r="E21" s="352">
        <v>577909.30469999998</v>
      </c>
      <c r="F21" s="350">
        <v>1274834.6100999999</v>
      </c>
      <c r="G21" s="350">
        <v>212.34</v>
      </c>
      <c r="H21" s="360">
        <f>(0.1/(A22-A21))*(I22-I21)</f>
        <v>-0.24000000000002275</v>
      </c>
      <c r="I21" s="151">
        <f t="shared" si="3"/>
        <v>212.4</v>
      </c>
      <c r="J21" s="151" t="s">
        <v>19</v>
      </c>
      <c r="K21" s="151" t="s">
        <v>19</v>
      </c>
      <c r="L21" s="152" t="s">
        <v>19</v>
      </c>
    </row>
    <row r="22" spans="1:14" x14ac:dyDescent="0.25">
      <c r="A22" s="70">
        <v>56.250000000000099</v>
      </c>
      <c r="B22" s="150" t="s">
        <v>1</v>
      </c>
      <c r="C22" s="364">
        <v>14.5</v>
      </c>
      <c r="D22" s="364">
        <v>1.9</v>
      </c>
      <c r="E22" s="365">
        <v>577909.30469999998</v>
      </c>
      <c r="F22" s="366">
        <v>1274834.6100000001</v>
      </c>
      <c r="G22" s="367">
        <v>212.28</v>
      </c>
      <c r="H22" s="360">
        <f>(0.1/(A23-A22))*(K23-I22)</f>
        <v>-0.70833333333630888</v>
      </c>
      <c r="I22" s="151">
        <f t="shared" si="3"/>
        <v>212.34</v>
      </c>
      <c r="J22" s="151" t="s">
        <v>19</v>
      </c>
      <c r="K22" s="151" t="s">
        <v>19</v>
      </c>
      <c r="L22" s="153" t="s">
        <v>19</v>
      </c>
    </row>
    <row r="23" spans="1:14" x14ac:dyDescent="0.25">
      <c r="A23" s="348">
        <v>56.274000000000001</v>
      </c>
      <c r="B23" s="349" t="s">
        <v>1</v>
      </c>
      <c r="C23" s="368">
        <v>14.5</v>
      </c>
      <c r="D23" s="368">
        <v>1.9</v>
      </c>
      <c r="E23" s="369">
        <f>Šachty!D8</f>
        <v>577907.67299999995</v>
      </c>
      <c r="F23" s="366">
        <f>Šachty!E8</f>
        <v>1274857.5689999999</v>
      </c>
      <c r="G23" s="367">
        <v>212.16</v>
      </c>
      <c r="H23" s="360">
        <f>(0.1/(A24-A23))*(I24-I23)</f>
        <v>3.4000000000071053</v>
      </c>
      <c r="I23" s="353">
        <f t="shared" si="3"/>
        <v>212.22</v>
      </c>
      <c r="J23" s="354">
        <f>I23</f>
        <v>212.22</v>
      </c>
      <c r="K23" s="354">
        <f>J23-0.05</f>
        <v>212.17</v>
      </c>
      <c r="L23" s="370" t="s">
        <v>38</v>
      </c>
    </row>
    <row r="24" spans="1:14" x14ac:dyDescent="0.25">
      <c r="A24" s="70">
        <v>56.274999999999999</v>
      </c>
      <c r="B24" s="150" t="s">
        <v>1</v>
      </c>
      <c r="C24" s="352">
        <v>14.68</v>
      </c>
      <c r="D24" s="364">
        <v>1.9</v>
      </c>
      <c r="E24" s="365">
        <v>577905.38410000002</v>
      </c>
      <c r="F24" s="366">
        <v>1274884.5399</v>
      </c>
      <c r="G24" s="367">
        <f>I24-0.06</f>
        <v>212.19399999999999</v>
      </c>
      <c r="H24" s="360">
        <f>(0.1/(A25-A24))*(I25-I24)</f>
        <v>-0.52399999999794566</v>
      </c>
      <c r="I24" s="151">
        <v>212.25399999999999</v>
      </c>
      <c r="J24" s="151" t="s">
        <v>19</v>
      </c>
      <c r="K24" s="151" t="s">
        <v>19</v>
      </c>
      <c r="L24" s="152" t="s">
        <v>19</v>
      </c>
    </row>
    <row r="25" spans="1:14" x14ac:dyDescent="0.25">
      <c r="A25" s="70">
        <v>56.300000000000097</v>
      </c>
      <c r="B25" s="150" t="s">
        <v>1</v>
      </c>
      <c r="C25" s="352">
        <v>14.68</v>
      </c>
      <c r="D25" s="364">
        <v>1.9</v>
      </c>
      <c r="E25" s="365">
        <v>577905.38410000002</v>
      </c>
      <c r="F25" s="366">
        <v>1274884.5399</v>
      </c>
      <c r="G25" s="367">
        <f t="shared" ref="G25:G30" si="4">I25-0.06</f>
        <v>212.06299999999999</v>
      </c>
      <c r="H25" s="360">
        <f>(0.1/(A26-A25))*(I26-I25)</f>
        <v>-0.51999999999986357</v>
      </c>
      <c r="I25" s="151">
        <v>212.12299999999999</v>
      </c>
      <c r="J25" s="151" t="s">
        <v>19</v>
      </c>
      <c r="K25" s="151" t="s">
        <v>19</v>
      </c>
      <c r="L25" s="152" t="s">
        <v>19</v>
      </c>
    </row>
    <row r="26" spans="1:14" x14ac:dyDescent="0.25">
      <c r="A26" s="70">
        <v>56.325000000000102</v>
      </c>
      <c r="B26" s="150" t="s">
        <v>1</v>
      </c>
      <c r="C26" s="352">
        <v>14.68</v>
      </c>
      <c r="D26" s="364">
        <v>1.9</v>
      </c>
      <c r="E26" s="365">
        <v>577903.34259999997</v>
      </c>
      <c r="F26" s="366">
        <v>1274909.4323</v>
      </c>
      <c r="G26" s="367">
        <f t="shared" si="4"/>
        <v>211.93299999999999</v>
      </c>
      <c r="H26" s="360">
        <f>(0.1/(A27-A26))*(K27-I26)</f>
        <v>-0.87200000000012046</v>
      </c>
      <c r="I26" s="112">
        <v>211.99299999999999</v>
      </c>
      <c r="J26" s="151" t="s">
        <v>19</v>
      </c>
      <c r="K26" s="151" t="s">
        <v>19</v>
      </c>
      <c r="L26" s="153" t="s">
        <v>19</v>
      </c>
    </row>
    <row r="27" spans="1:14" x14ac:dyDescent="0.25">
      <c r="A27" s="348">
        <v>56.350000000000101</v>
      </c>
      <c r="B27" s="349" t="s">
        <v>1</v>
      </c>
      <c r="C27" s="352">
        <v>14.68</v>
      </c>
      <c r="D27" s="368">
        <v>1.9</v>
      </c>
      <c r="E27" s="369">
        <f>Šachty!D9</f>
        <v>577901.505</v>
      </c>
      <c r="F27" s="366">
        <f>Šachty!E9</f>
        <v>1274934.3219999999</v>
      </c>
      <c r="G27" s="367">
        <v>211.77</v>
      </c>
      <c r="H27" s="360">
        <f>(0.1/(A28-A27))*(I28-I27)</f>
        <v>-0.47600000000002612</v>
      </c>
      <c r="I27" s="112">
        <v>211.82499999999999</v>
      </c>
      <c r="J27" s="354">
        <f>I27</f>
        <v>211.82499999999999</v>
      </c>
      <c r="K27" s="354">
        <f>J27-0.05</f>
        <v>211.77499999999998</v>
      </c>
      <c r="L27" s="370" t="s">
        <v>39</v>
      </c>
    </row>
    <row r="28" spans="1:14" x14ac:dyDescent="0.25">
      <c r="A28" s="70">
        <v>56.375000000000099</v>
      </c>
      <c r="B28" s="150" t="s">
        <v>1</v>
      </c>
      <c r="C28" s="352">
        <v>14.68</v>
      </c>
      <c r="D28" s="364">
        <v>1.9</v>
      </c>
      <c r="E28" s="365">
        <v>577899.3848</v>
      </c>
      <c r="F28" s="366">
        <v>1274959.2326</v>
      </c>
      <c r="G28" s="367">
        <f t="shared" si="4"/>
        <v>211.64599999999999</v>
      </c>
      <c r="H28" s="360">
        <f>(0.1/(A29-A28))*(I29-I28)</f>
        <v>-0.4960000000000091</v>
      </c>
      <c r="I28" s="112">
        <v>211.70599999999999</v>
      </c>
      <c r="J28" s="151" t="s">
        <v>19</v>
      </c>
      <c r="K28" s="151" t="s">
        <v>19</v>
      </c>
      <c r="L28" s="152" t="s">
        <v>19</v>
      </c>
    </row>
    <row r="29" spans="1:14" x14ac:dyDescent="0.25">
      <c r="A29" s="70">
        <v>56.400000000000098</v>
      </c>
      <c r="B29" s="150" t="s">
        <v>1</v>
      </c>
      <c r="C29" s="352">
        <v>14.68</v>
      </c>
      <c r="D29" s="364">
        <v>1.9</v>
      </c>
      <c r="E29" s="365">
        <v>577897.39580000006</v>
      </c>
      <c r="F29" s="366">
        <v>1274984.1780000001</v>
      </c>
      <c r="G29" s="367">
        <f t="shared" si="4"/>
        <v>211.52199999999999</v>
      </c>
      <c r="H29" s="360">
        <f>(0.1/(A30-A29))*(I30-I29)</f>
        <v>-0.58400000000230334</v>
      </c>
      <c r="I29" s="112">
        <v>211.58199999999999</v>
      </c>
      <c r="J29" s="151" t="s">
        <v>19</v>
      </c>
      <c r="K29" s="151" t="s">
        <v>19</v>
      </c>
      <c r="L29" s="153" t="s">
        <v>19</v>
      </c>
    </row>
    <row r="30" spans="1:14" x14ac:dyDescent="0.25">
      <c r="A30" s="70">
        <v>56.424999999999997</v>
      </c>
      <c r="B30" s="150" t="s">
        <v>1</v>
      </c>
      <c r="C30" s="352">
        <v>14.68</v>
      </c>
      <c r="D30" s="364">
        <v>1.9</v>
      </c>
      <c r="E30" s="365">
        <v>577897.39580000006</v>
      </c>
      <c r="F30" s="366">
        <v>1274984.1780000001</v>
      </c>
      <c r="G30" s="367">
        <f t="shared" si="4"/>
        <v>211.376</v>
      </c>
      <c r="H30" s="360">
        <f>(0.1/(A31-A30))*(K31-I30)</f>
        <v>-3.5999999999857892</v>
      </c>
      <c r="I30" s="112">
        <v>211.43600000000001</v>
      </c>
      <c r="J30" s="151" t="s">
        <v>19</v>
      </c>
      <c r="K30" s="151" t="s">
        <v>19</v>
      </c>
      <c r="L30" s="153" t="s">
        <v>19</v>
      </c>
    </row>
    <row r="31" spans="1:14" x14ac:dyDescent="0.25">
      <c r="A31" s="348">
        <v>56.426000000000002</v>
      </c>
      <c r="B31" s="349" t="s">
        <v>1</v>
      </c>
      <c r="C31" s="352">
        <v>14.68</v>
      </c>
      <c r="D31" s="368">
        <v>1.9</v>
      </c>
      <c r="E31" s="369">
        <f>Šachty!D10</f>
        <v>577895.49</v>
      </c>
      <c r="F31" s="366">
        <f>Šachty!E10</f>
        <v>1275010.0789999999</v>
      </c>
      <c r="G31" s="367">
        <v>211.39</v>
      </c>
      <c r="H31" s="360">
        <f>(0.1/(A32-A31))*(I32-I31)</f>
        <v>-0.54166666666438212</v>
      </c>
      <c r="I31" s="353">
        <f t="shared" si="3"/>
        <v>211.45</v>
      </c>
      <c r="J31" s="354">
        <f>I31</f>
        <v>211.45</v>
      </c>
      <c r="K31" s="354">
        <f>J31-0.05</f>
        <v>211.39999999999998</v>
      </c>
      <c r="L31" s="370" t="s">
        <v>40</v>
      </c>
    </row>
    <row r="32" spans="1:14" x14ac:dyDescent="0.25">
      <c r="A32" s="70">
        <v>56.450000000000102</v>
      </c>
      <c r="B32" s="150" t="s">
        <v>1</v>
      </c>
      <c r="C32" s="352">
        <v>14.68</v>
      </c>
      <c r="D32" s="364">
        <v>1.9</v>
      </c>
      <c r="E32" s="365">
        <v>577893.45860000001</v>
      </c>
      <c r="F32" s="365">
        <v>1275033.9948</v>
      </c>
      <c r="G32" s="371">
        <v>211.26</v>
      </c>
      <c r="H32" s="151">
        <f>(0.1/(A33-A32))*(I33-I32)</f>
        <v>-0.52000000000001134</v>
      </c>
      <c r="I32" s="151">
        <f t="shared" si="3"/>
        <v>211.32</v>
      </c>
      <c r="J32" s="151" t="s">
        <v>19</v>
      </c>
      <c r="K32" s="151" t="s">
        <v>19</v>
      </c>
      <c r="L32" s="152" t="s">
        <v>19</v>
      </c>
    </row>
    <row r="33" spans="1:12" x14ac:dyDescent="0.25">
      <c r="A33" s="70">
        <v>56.475000000000101</v>
      </c>
      <c r="B33" s="150" t="s">
        <v>1</v>
      </c>
      <c r="C33" s="352">
        <v>14.68</v>
      </c>
      <c r="D33" s="364">
        <v>1.9</v>
      </c>
      <c r="E33" s="365">
        <v>577891.47389999998</v>
      </c>
      <c r="F33" s="365">
        <v>1275058.9158999999</v>
      </c>
      <c r="G33" s="371">
        <v>211.13</v>
      </c>
      <c r="H33" s="151">
        <f>(0.1/(A34-A33))*(K34-I33)</f>
        <v>-0.72000000000006825</v>
      </c>
      <c r="I33" s="151">
        <f t="shared" si="3"/>
        <v>211.19</v>
      </c>
      <c r="J33" s="151" t="s">
        <v>19</v>
      </c>
      <c r="K33" s="151" t="s">
        <v>19</v>
      </c>
      <c r="L33" s="153" t="s">
        <v>19</v>
      </c>
    </row>
    <row r="34" spans="1:12" x14ac:dyDescent="0.25">
      <c r="A34" s="348">
        <v>56.500000000000099</v>
      </c>
      <c r="B34" s="349" t="s">
        <v>1</v>
      </c>
      <c r="C34" s="352">
        <v>14.68</v>
      </c>
      <c r="D34" s="368">
        <v>1.9</v>
      </c>
      <c r="E34" s="369">
        <f>Šachty!D11</f>
        <v>577889.603</v>
      </c>
      <c r="F34" s="369">
        <f>Šachty!E11</f>
        <v>1275083.8289999999</v>
      </c>
      <c r="G34" s="372">
        <v>211</v>
      </c>
      <c r="H34" s="353">
        <f>(0.1/(A35-A34))*(I35-I34)</f>
        <v>-0.4800000000000455</v>
      </c>
      <c r="I34" s="353">
        <f t="shared" si="3"/>
        <v>211.06</v>
      </c>
      <c r="J34" s="354">
        <f>I34</f>
        <v>211.06</v>
      </c>
      <c r="K34" s="354">
        <f>J34-0.05</f>
        <v>211.01</v>
      </c>
      <c r="L34" s="370" t="s">
        <v>41</v>
      </c>
    </row>
    <row r="35" spans="1:12" x14ac:dyDescent="0.25">
      <c r="A35" s="70">
        <v>56.525000000000098</v>
      </c>
      <c r="B35" s="150" t="s">
        <v>1</v>
      </c>
      <c r="C35" s="352">
        <v>14.68</v>
      </c>
      <c r="D35" s="364">
        <v>1.9</v>
      </c>
      <c r="E35" s="365">
        <v>577887.5159</v>
      </c>
      <c r="F35" s="365">
        <v>1275108.7535999999</v>
      </c>
      <c r="G35" s="371">
        <v>210.88</v>
      </c>
      <c r="H35" s="151">
        <f>(0.1/(A36-A35))*(I36-I35)</f>
        <v>-0.64000000000002277</v>
      </c>
      <c r="I35" s="151">
        <f t="shared" si="3"/>
        <v>210.94</v>
      </c>
      <c r="J35" s="371" t="s">
        <v>19</v>
      </c>
      <c r="K35" s="371" t="s">
        <v>19</v>
      </c>
      <c r="L35" s="153" t="s">
        <v>19</v>
      </c>
    </row>
    <row r="36" spans="1:12" x14ac:dyDescent="0.25">
      <c r="A36" s="70">
        <v>56.550000000000097</v>
      </c>
      <c r="B36" s="150" t="s">
        <v>1</v>
      </c>
      <c r="C36" s="364">
        <v>14.5</v>
      </c>
      <c r="D36" s="364">
        <v>1.9</v>
      </c>
      <c r="E36" s="365">
        <v>577885.53850000002</v>
      </c>
      <c r="F36" s="365">
        <v>1275133.6923</v>
      </c>
      <c r="G36" s="371">
        <v>210.72</v>
      </c>
      <c r="H36" s="151">
        <f>(0.1/(A37-A36))*(K37-I36)</f>
        <v>-0.51999999999997726</v>
      </c>
      <c r="I36" s="151">
        <f t="shared" si="3"/>
        <v>210.78</v>
      </c>
      <c r="J36" s="371" t="s">
        <v>19</v>
      </c>
      <c r="K36" s="371" t="s">
        <v>19</v>
      </c>
      <c r="L36" s="153" t="s">
        <v>43</v>
      </c>
    </row>
    <row r="37" spans="1:12" x14ac:dyDescent="0.25">
      <c r="A37" s="348">
        <v>56.575000000000102</v>
      </c>
      <c r="B37" s="349" t="s">
        <v>1</v>
      </c>
      <c r="C37" s="368">
        <v>14.5</v>
      </c>
      <c r="D37" s="368">
        <v>1.9</v>
      </c>
      <c r="E37" s="369">
        <f>Šachty!D12</f>
        <v>577883.73300000001</v>
      </c>
      <c r="F37" s="369">
        <f>Šachty!E12</f>
        <v>1275158.628</v>
      </c>
      <c r="G37" s="372">
        <v>210.64</v>
      </c>
      <c r="H37" s="353">
        <f>(0.1/(A38-A37))*(I38-I37)</f>
        <v>-0.27999999999887448</v>
      </c>
      <c r="I37" s="353">
        <f t="shared" si="3"/>
        <v>210.7</v>
      </c>
      <c r="J37" s="354">
        <f>I37</f>
        <v>210.7</v>
      </c>
      <c r="K37" s="354">
        <f>J37-0.05</f>
        <v>210.64999999999998</v>
      </c>
      <c r="L37" s="370" t="s">
        <v>42</v>
      </c>
    </row>
    <row r="38" spans="1:12" x14ac:dyDescent="0.25">
      <c r="A38" s="70">
        <v>56.6000000000002</v>
      </c>
      <c r="B38" s="150" t="s">
        <v>1</v>
      </c>
      <c r="C38" s="364">
        <v>14.5</v>
      </c>
      <c r="D38" s="364">
        <v>1.9</v>
      </c>
      <c r="E38" s="365">
        <v>577881.55449999997</v>
      </c>
      <c r="F38" s="365">
        <v>1275183.5756000001</v>
      </c>
      <c r="G38" s="371">
        <v>210.57</v>
      </c>
      <c r="H38" s="151">
        <f>(0.1/(A39-A38))*(I39-I38)</f>
        <v>-0.31999999999995454</v>
      </c>
      <c r="I38" s="151">
        <f t="shared" si="3"/>
        <v>210.63</v>
      </c>
      <c r="J38" s="371" t="s">
        <v>19</v>
      </c>
      <c r="K38" s="371" t="s">
        <v>19</v>
      </c>
      <c r="L38" s="152" t="s">
        <v>19</v>
      </c>
    </row>
    <row r="39" spans="1:12" x14ac:dyDescent="0.25">
      <c r="A39" s="70">
        <v>56.625000000000199</v>
      </c>
      <c r="B39" s="150" t="s">
        <v>1</v>
      </c>
      <c r="C39" s="364">
        <v>14.5</v>
      </c>
      <c r="D39" s="364">
        <v>1.9</v>
      </c>
      <c r="E39" s="365">
        <v>577879.46959999995</v>
      </c>
      <c r="F39" s="365">
        <v>1275208.5730000001</v>
      </c>
      <c r="G39" s="371">
        <v>210.49</v>
      </c>
      <c r="H39" s="151">
        <f>(0.1/(A40-A39))*(K40-I39)</f>
        <v>-0.48000000000015919</v>
      </c>
      <c r="I39" s="151">
        <f t="shared" si="3"/>
        <v>210.55</v>
      </c>
      <c r="J39" s="371" t="s">
        <v>19</v>
      </c>
      <c r="K39" s="371" t="s">
        <v>19</v>
      </c>
      <c r="L39" s="153" t="s">
        <v>19</v>
      </c>
    </row>
    <row r="40" spans="1:12" x14ac:dyDescent="0.25">
      <c r="A40" s="348">
        <v>56.650000000000198</v>
      </c>
      <c r="B40" s="349" t="s">
        <v>1</v>
      </c>
      <c r="C40" s="368">
        <v>14.5</v>
      </c>
      <c r="D40" s="368">
        <v>1.9</v>
      </c>
      <c r="E40" s="369">
        <f>Šachty!D13</f>
        <v>577877.446</v>
      </c>
      <c r="F40" s="369">
        <f>Šachty!E13</f>
        <v>1275233.5060000001</v>
      </c>
      <c r="G40" s="372">
        <v>210.42</v>
      </c>
      <c r="H40" s="353">
        <f>(0.1/(A41-A40))*(I41-I40)</f>
        <v>-0.31999999999986356</v>
      </c>
      <c r="I40" s="353">
        <f t="shared" si="3"/>
        <v>210.48</v>
      </c>
      <c r="J40" s="354">
        <f>I40</f>
        <v>210.48</v>
      </c>
      <c r="K40" s="354">
        <f>J40-0.05</f>
        <v>210.42999999999998</v>
      </c>
      <c r="L40" s="370" t="s">
        <v>44</v>
      </c>
    </row>
    <row r="41" spans="1:12" x14ac:dyDescent="0.25">
      <c r="A41" s="70">
        <v>56.675000000000203</v>
      </c>
      <c r="B41" s="150" t="s">
        <v>1</v>
      </c>
      <c r="C41" s="364">
        <v>14.5</v>
      </c>
      <c r="D41" s="364">
        <v>1.9</v>
      </c>
      <c r="E41" s="365">
        <v>577874.93949999998</v>
      </c>
      <c r="F41" s="365">
        <v>1275258.5782000001</v>
      </c>
      <c r="G41" s="371">
        <v>210.34</v>
      </c>
      <c r="H41" s="151">
        <f>(0.1/(A42-A41))*(I42-I41)</f>
        <v>-0.27999999999998865</v>
      </c>
      <c r="I41" s="151">
        <f t="shared" si="3"/>
        <v>210.4</v>
      </c>
      <c r="J41" s="371" t="s">
        <v>19</v>
      </c>
      <c r="K41" s="371" t="s">
        <v>19</v>
      </c>
      <c r="L41" s="152" t="s">
        <v>19</v>
      </c>
    </row>
    <row r="42" spans="1:12" x14ac:dyDescent="0.25">
      <c r="A42" s="70">
        <v>56.700000000000202</v>
      </c>
      <c r="B42" s="150" t="s">
        <v>1</v>
      </c>
      <c r="C42" s="364">
        <v>14.5</v>
      </c>
      <c r="D42" s="364">
        <v>1.9</v>
      </c>
      <c r="E42" s="365">
        <v>577872.34569999995</v>
      </c>
      <c r="F42" s="365">
        <v>1275283.5416000001</v>
      </c>
      <c r="G42" s="371">
        <v>210.27</v>
      </c>
      <c r="H42" s="151">
        <f>(0.1/(A43-A42))*(K43-I42)</f>
        <v>-0.52000000000012503</v>
      </c>
      <c r="I42" s="151">
        <f t="shared" si="3"/>
        <v>210.33</v>
      </c>
      <c r="J42" s="371" t="s">
        <v>19</v>
      </c>
      <c r="K42" s="371" t="s">
        <v>19</v>
      </c>
      <c r="L42" s="153" t="s">
        <v>19</v>
      </c>
    </row>
    <row r="43" spans="1:12" x14ac:dyDescent="0.25">
      <c r="A43" s="348">
        <v>56.7250000000002</v>
      </c>
      <c r="B43" s="349" t="s">
        <v>1</v>
      </c>
      <c r="C43" s="368">
        <v>14.5</v>
      </c>
      <c r="D43" s="368">
        <v>1.9</v>
      </c>
      <c r="E43" s="369">
        <f>Šachty!D14</f>
        <v>577869.79500000004</v>
      </c>
      <c r="F43" s="369">
        <f>Šachty!E14</f>
        <v>1275308.412</v>
      </c>
      <c r="G43" s="372">
        <v>210.19</v>
      </c>
      <c r="H43" s="353">
        <f>(0.1/(A44-A43))*(I44-I43)</f>
        <v>-0.27999999999998865</v>
      </c>
      <c r="I43" s="353">
        <f t="shared" si="3"/>
        <v>210.25</v>
      </c>
      <c r="J43" s="354">
        <f>I43</f>
        <v>210.25</v>
      </c>
      <c r="K43" s="354">
        <f>J43-0.05</f>
        <v>210.2</v>
      </c>
      <c r="L43" s="370" t="s">
        <v>45</v>
      </c>
    </row>
    <row r="44" spans="1:12" x14ac:dyDescent="0.25">
      <c r="A44" s="70">
        <v>56.750000000000199</v>
      </c>
      <c r="B44" s="150" t="s">
        <v>1</v>
      </c>
      <c r="C44" s="364">
        <v>14.5</v>
      </c>
      <c r="D44" s="364">
        <v>1.9</v>
      </c>
      <c r="E44" s="365">
        <v>577866.50040000002</v>
      </c>
      <c r="F44" s="365">
        <v>1275333.3881000001</v>
      </c>
      <c r="G44" s="371">
        <v>210.12</v>
      </c>
      <c r="H44" s="151">
        <f>(0.1/(A45-A44))*(I45-I44)</f>
        <v>-0.6800000000001023</v>
      </c>
      <c r="I44" s="151">
        <f t="shared" si="3"/>
        <v>210.18</v>
      </c>
      <c r="J44" s="371" t="s">
        <v>19</v>
      </c>
      <c r="K44" s="371" t="s">
        <v>19</v>
      </c>
      <c r="L44" s="152" t="s">
        <v>51</v>
      </c>
    </row>
    <row r="45" spans="1:12" x14ac:dyDescent="0.25">
      <c r="A45" s="70">
        <v>56.775000000000198</v>
      </c>
      <c r="B45" s="150" t="s">
        <v>1</v>
      </c>
      <c r="C45" s="364">
        <v>14.5</v>
      </c>
      <c r="D45" s="364">
        <v>1.9</v>
      </c>
      <c r="E45" s="365">
        <v>577863.06420000002</v>
      </c>
      <c r="F45" s="365">
        <v>1275358.5392</v>
      </c>
      <c r="G45" s="371">
        <v>209.95</v>
      </c>
      <c r="H45" s="151">
        <f>(0.1/(A46-A45))*(K46-I45)</f>
        <v>-0.75999999999981815</v>
      </c>
      <c r="I45" s="151">
        <f t="shared" si="3"/>
        <v>210.01</v>
      </c>
      <c r="J45" s="371" t="s">
        <v>19</v>
      </c>
      <c r="K45" s="371" t="s">
        <v>19</v>
      </c>
      <c r="L45" s="153" t="s">
        <v>19</v>
      </c>
    </row>
    <row r="46" spans="1:12" x14ac:dyDescent="0.25">
      <c r="A46" s="348">
        <v>56.800000000000203</v>
      </c>
      <c r="B46" s="349" t="s">
        <v>1</v>
      </c>
      <c r="C46" s="368">
        <v>14.5</v>
      </c>
      <c r="D46" s="368">
        <v>1.9</v>
      </c>
      <c r="E46" s="369">
        <f>Šachty!D15</f>
        <v>577859.48400000005</v>
      </c>
      <c r="F46" s="369">
        <f>Šachty!E15</f>
        <v>1275383.548</v>
      </c>
      <c r="G46" s="372">
        <v>209.81</v>
      </c>
      <c r="H46" s="353">
        <f>(0.1/(A47-A46))*(I47-I46)</f>
        <v>-0.52000000000001134</v>
      </c>
      <c r="I46" s="353">
        <f t="shared" si="3"/>
        <v>209.87</v>
      </c>
      <c r="J46" s="354">
        <f>I46</f>
        <v>209.87</v>
      </c>
      <c r="K46" s="354">
        <f>J46-0.05</f>
        <v>209.82</v>
      </c>
      <c r="L46" s="370" t="s">
        <v>46</v>
      </c>
    </row>
    <row r="47" spans="1:12" x14ac:dyDescent="0.25">
      <c r="A47" s="70">
        <v>56.825000000000202</v>
      </c>
      <c r="B47" s="150" t="s">
        <v>1</v>
      </c>
      <c r="C47" s="364">
        <v>14.5</v>
      </c>
      <c r="D47" s="364">
        <v>1.9</v>
      </c>
      <c r="E47" s="365">
        <v>577855.11529999995</v>
      </c>
      <c r="F47" s="365">
        <v>1275408.1640999999</v>
      </c>
      <c r="G47" s="371">
        <v>209.68</v>
      </c>
      <c r="H47" s="151">
        <f>(0.1/(A48-A47))*(I48-I47)</f>
        <v>-0.60000000000005682</v>
      </c>
      <c r="I47" s="151">
        <f t="shared" si="3"/>
        <v>209.74</v>
      </c>
      <c r="J47" s="371" t="s">
        <v>19</v>
      </c>
      <c r="K47" s="371" t="s">
        <v>19</v>
      </c>
      <c r="L47" s="152" t="s">
        <v>19</v>
      </c>
    </row>
    <row r="48" spans="1:12" x14ac:dyDescent="0.25">
      <c r="A48" s="70">
        <v>56.8500000000002</v>
      </c>
      <c r="B48" s="150" t="s">
        <v>1</v>
      </c>
      <c r="C48" s="364">
        <v>14.5</v>
      </c>
      <c r="D48" s="364">
        <v>1.9</v>
      </c>
      <c r="E48" s="365">
        <v>577850.53020000004</v>
      </c>
      <c r="F48" s="365">
        <v>1275433.3012000001</v>
      </c>
      <c r="G48" s="371">
        <v>209.53</v>
      </c>
      <c r="H48" s="151">
        <f>(0.1/(A49-A48))*(K49-I48)</f>
        <v>-0.76000000000014778</v>
      </c>
      <c r="I48" s="151">
        <f t="shared" si="3"/>
        <v>209.59</v>
      </c>
      <c r="J48" s="371" t="s">
        <v>19</v>
      </c>
      <c r="K48" s="371" t="s">
        <v>19</v>
      </c>
      <c r="L48" s="153" t="s">
        <v>19</v>
      </c>
    </row>
    <row r="49" spans="1:12" x14ac:dyDescent="0.25">
      <c r="A49" s="348">
        <v>56.875000000000199</v>
      </c>
      <c r="B49" s="349" t="s">
        <v>1</v>
      </c>
      <c r="C49" s="368">
        <v>14.5</v>
      </c>
      <c r="D49" s="368">
        <v>1.9</v>
      </c>
      <c r="E49" s="369">
        <f>Šachty!D16</f>
        <v>577845.62100000004</v>
      </c>
      <c r="F49" s="369">
        <f>Šachty!E16</f>
        <v>1275457.8149999999</v>
      </c>
      <c r="G49" s="372">
        <v>209.39</v>
      </c>
      <c r="H49" s="353">
        <f>(0.1/(A50-A49))*(I50-I49)</f>
        <v>-0.52000000000001134</v>
      </c>
      <c r="I49" s="353">
        <f t="shared" si="3"/>
        <v>209.45</v>
      </c>
      <c r="J49" s="354">
        <f>I49</f>
        <v>209.45</v>
      </c>
      <c r="K49" s="354">
        <f>J49-0.05</f>
        <v>209.39999999999998</v>
      </c>
      <c r="L49" s="370" t="s">
        <v>47</v>
      </c>
    </row>
    <row r="50" spans="1:12" x14ac:dyDescent="0.25">
      <c r="A50" s="70">
        <v>56.900000000000198</v>
      </c>
      <c r="B50" s="150" t="s">
        <v>1</v>
      </c>
      <c r="C50" s="364">
        <v>14.5</v>
      </c>
      <c r="D50" s="364">
        <v>1.9</v>
      </c>
      <c r="E50" s="365">
        <v>577840.08909999998</v>
      </c>
      <c r="F50" s="365">
        <v>1275482.3217</v>
      </c>
      <c r="G50" s="371">
        <v>209.26</v>
      </c>
      <c r="H50" s="151">
        <f>(0.1/(A51-A50))*(I51-I50)</f>
        <v>-0.47999999999990905</v>
      </c>
      <c r="I50" s="151">
        <f t="shared" si="3"/>
        <v>209.32</v>
      </c>
      <c r="J50" s="371" t="s">
        <v>19</v>
      </c>
      <c r="K50" s="371" t="s">
        <v>19</v>
      </c>
      <c r="L50" s="152" t="s">
        <v>19</v>
      </c>
    </row>
    <row r="51" spans="1:12" x14ac:dyDescent="0.25">
      <c r="A51" s="70">
        <v>56.925000000000203</v>
      </c>
      <c r="B51" s="150" t="s">
        <v>1</v>
      </c>
      <c r="C51" s="364">
        <v>14.5</v>
      </c>
      <c r="D51" s="364">
        <v>1.9</v>
      </c>
      <c r="E51" s="365">
        <v>577834.15619999997</v>
      </c>
      <c r="F51" s="365">
        <v>1275507.1594</v>
      </c>
      <c r="G51" s="371">
        <v>209.14</v>
      </c>
      <c r="H51" s="151">
        <f>(0.1/(A52-A51))*(K52-I51)</f>
        <v>-0.84000000000007957</v>
      </c>
      <c r="I51" s="151">
        <f t="shared" si="3"/>
        <v>209.2</v>
      </c>
      <c r="J51" s="371" t="s">
        <v>19</v>
      </c>
      <c r="K51" s="371" t="s">
        <v>19</v>
      </c>
      <c r="L51" s="153" t="s">
        <v>19</v>
      </c>
    </row>
    <row r="52" spans="1:12" x14ac:dyDescent="0.25">
      <c r="A52" s="348">
        <v>56.950000000000202</v>
      </c>
      <c r="B52" s="349" t="s">
        <v>1</v>
      </c>
      <c r="C52" s="368">
        <v>14.5</v>
      </c>
      <c r="D52" s="368">
        <v>1.9</v>
      </c>
      <c r="E52" s="369">
        <f>Šachty!D17</f>
        <v>577828.08100000001</v>
      </c>
      <c r="F52" s="369">
        <f>Šachty!E17</f>
        <v>1275531.6359999999</v>
      </c>
      <c r="G52" s="372">
        <v>208.98</v>
      </c>
      <c r="H52" s="353">
        <f>(0.1/(A53-A52))*(I53-I52)</f>
        <v>-0.55999999999997729</v>
      </c>
      <c r="I52" s="353">
        <f t="shared" si="3"/>
        <v>209.04</v>
      </c>
      <c r="J52" s="354">
        <f>I52</f>
        <v>209.04</v>
      </c>
      <c r="K52" s="354">
        <f>J52-0.05</f>
        <v>208.98999999999998</v>
      </c>
      <c r="L52" s="370" t="s">
        <v>48</v>
      </c>
    </row>
    <row r="53" spans="1:12" x14ac:dyDescent="0.25">
      <c r="A53" s="70">
        <v>56.9750000000002</v>
      </c>
      <c r="B53" s="150" t="s">
        <v>1</v>
      </c>
      <c r="C53" s="364">
        <v>14.5</v>
      </c>
      <c r="D53" s="364">
        <v>1.9</v>
      </c>
      <c r="E53" s="365">
        <v>577821.24650000001</v>
      </c>
      <c r="F53" s="365">
        <v>1275555.9421000001</v>
      </c>
      <c r="G53" s="371">
        <v>208.84</v>
      </c>
      <c r="H53" s="151">
        <f>(0.1/(A54-A53))*(I54-I53)</f>
        <v>-0.60000000000005682</v>
      </c>
      <c r="I53" s="151">
        <f t="shared" si="3"/>
        <v>208.9</v>
      </c>
      <c r="J53" s="371" t="s">
        <v>19</v>
      </c>
      <c r="K53" s="371" t="s">
        <v>19</v>
      </c>
      <c r="L53" s="152" t="s">
        <v>19</v>
      </c>
    </row>
    <row r="54" spans="1:12" x14ac:dyDescent="0.25">
      <c r="A54" s="70">
        <v>57.000000000000199</v>
      </c>
      <c r="B54" s="150" t="s">
        <v>1</v>
      </c>
      <c r="C54" s="364">
        <v>14.5</v>
      </c>
      <c r="D54" s="364">
        <v>1.9</v>
      </c>
      <c r="E54" s="365">
        <v>577814.17989999999</v>
      </c>
      <c r="F54" s="365">
        <v>1275580.2045</v>
      </c>
      <c r="G54" s="371">
        <v>208.69</v>
      </c>
      <c r="H54" s="151">
        <f>(0.1/(A55-A54))*(K55-I54)</f>
        <v>-0.76000000000003409</v>
      </c>
      <c r="I54" s="151">
        <f t="shared" si="3"/>
        <v>208.75</v>
      </c>
      <c r="J54" s="371" t="s">
        <v>19</v>
      </c>
      <c r="K54" s="371" t="s">
        <v>19</v>
      </c>
      <c r="L54" s="153" t="s">
        <v>19</v>
      </c>
    </row>
    <row r="55" spans="1:12" x14ac:dyDescent="0.25">
      <c r="A55" s="348">
        <v>57.025000000000198</v>
      </c>
      <c r="B55" s="349" t="s">
        <v>1</v>
      </c>
      <c r="C55" s="368">
        <v>14.5</v>
      </c>
      <c r="D55" s="368">
        <v>1.9</v>
      </c>
      <c r="E55" s="369">
        <f>Šachty!D18</f>
        <v>577806.86100000003</v>
      </c>
      <c r="F55" s="369">
        <f>Šachty!E18</f>
        <v>1275604.3870000001</v>
      </c>
      <c r="G55" s="372">
        <v>208.55</v>
      </c>
      <c r="H55" s="353">
        <f>(0.1/(A56-A55))*(I56-I55)</f>
        <v>-0.51999999999790814</v>
      </c>
      <c r="I55" s="353">
        <f t="shared" si="3"/>
        <v>208.61</v>
      </c>
      <c r="J55" s="354">
        <f>I55</f>
        <v>208.61</v>
      </c>
      <c r="K55" s="354">
        <f>J55-0.05</f>
        <v>208.56</v>
      </c>
      <c r="L55" s="370" t="s">
        <v>49</v>
      </c>
    </row>
    <row r="56" spans="1:12" x14ac:dyDescent="0.25">
      <c r="A56" s="70">
        <v>57.050000000000303</v>
      </c>
      <c r="B56" s="150" t="s">
        <v>1</v>
      </c>
      <c r="C56" s="364">
        <v>14.5</v>
      </c>
      <c r="D56" s="364">
        <v>1.9</v>
      </c>
      <c r="E56" s="365">
        <v>577798.81270000001</v>
      </c>
      <c r="F56" s="365">
        <v>1275628.0571000001</v>
      </c>
      <c r="G56" s="371">
        <v>208.42</v>
      </c>
      <c r="H56" s="151">
        <f>(0.1/(A57-A56))*(I57-I56)</f>
        <v>-0.55999999999997729</v>
      </c>
      <c r="I56" s="151">
        <f t="shared" si="3"/>
        <v>208.48</v>
      </c>
      <c r="J56" s="371" t="s">
        <v>19</v>
      </c>
      <c r="K56" s="371" t="s">
        <v>19</v>
      </c>
      <c r="L56" s="152" t="s">
        <v>19</v>
      </c>
    </row>
    <row r="57" spans="1:12" x14ac:dyDescent="0.25">
      <c r="A57" s="70">
        <v>57.075000000000301</v>
      </c>
      <c r="B57" s="150" t="s">
        <v>1</v>
      </c>
      <c r="C57" s="364">
        <v>14.5</v>
      </c>
      <c r="D57" s="364">
        <v>1.9</v>
      </c>
      <c r="E57" s="365">
        <v>577790.50190000003</v>
      </c>
      <c r="F57" s="365">
        <v>1275651.8810000001</v>
      </c>
      <c r="G57" s="371">
        <v>208.28</v>
      </c>
      <c r="H57" s="151">
        <f>(0.1/(A58-A57))*(K58-I57)</f>
        <v>-0.72000000000006825</v>
      </c>
      <c r="I57" s="151">
        <f t="shared" si="3"/>
        <v>208.34</v>
      </c>
      <c r="J57" s="371" t="s">
        <v>19</v>
      </c>
      <c r="K57" s="371" t="s">
        <v>19</v>
      </c>
      <c r="L57" s="153" t="s">
        <v>19</v>
      </c>
    </row>
    <row r="58" spans="1:12" x14ac:dyDescent="0.25">
      <c r="A58" s="348">
        <v>57.1000000000003</v>
      </c>
      <c r="B58" s="349" t="s">
        <v>1</v>
      </c>
      <c r="C58" s="368">
        <v>14.5</v>
      </c>
      <c r="D58" s="368">
        <v>1.9</v>
      </c>
      <c r="E58" s="369">
        <f>Šachty!D19</f>
        <v>577783.73499999999</v>
      </c>
      <c r="F58" s="369">
        <f>Šachty!E19</f>
        <v>1275676.301</v>
      </c>
      <c r="G58" s="372">
        <v>208.15</v>
      </c>
      <c r="H58" s="353">
        <f>(0.1/(A59-A58))*(I59-I58)</f>
        <v>-0.60000000001804776</v>
      </c>
      <c r="I58" s="353">
        <f t="shared" si="3"/>
        <v>208.21</v>
      </c>
      <c r="J58" s="354">
        <f>I58</f>
        <v>208.21</v>
      </c>
      <c r="K58" s="354">
        <f>J58-0.05</f>
        <v>208.16</v>
      </c>
      <c r="L58" s="370" t="s">
        <v>50</v>
      </c>
    </row>
    <row r="59" spans="1:12" s="6" customFormat="1" x14ac:dyDescent="0.25">
      <c r="A59" s="71">
        <v>57.11</v>
      </c>
      <c r="B59" s="373" t="s">
        <v>1</v>
      </c>
      <c r="C59" s="374">
        <v>16.399999999999999</v>
      </c>
      <c r="D59" s="374">
        <v>1.9</v>
      </c>
      <c r="E59" s="375">
        <v>577780.54379999998</v>
      </c>
      <c r="F59" s="375">
        <v>1275685.6375</v>
      </c>
      <c r="G59" s="376">
        <v>208.09</v>
      </c>
      <c r="H59" s="154"/>
      <c r="I59" s="376">
        <f>G59+0.06</f>
        <v>208.15</v>
      </c>
      <c r="J59" s="154" t="s">
        <v>19</v>
      </c>
      <c r="K59" s="154" t="s">
        <v>19</v>
      </c>
      <c r="L59" s="155" t="s">
        <v>86</v>
      </c>
    </row>
  </sheetData>
  <printOptions horizontalCentered="1"/>
  <pageMargins left="0.39370078740157483" right="0.39370078740157483" top="1.1811023622047245" bottom="0.39370078740157483" header="0" footer="0"/>
  <pageSetup paperSize="9" scale="86" fitToHeight="0" orientation="landscape" blackAndWhite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4F940-97D2-4CCB-9EBB-5A7F5FD8509D}">
  <sheetPr>
    <pageSetUpPr fitToPage="1"/>
  </sheetPr>
  <dimension ref="A1:AH84"/>
  <sheetViews>
    <sheetView zoomScale="130" zoomScaleNormal="130" zoomScaleSheetLayoutView="100" workbookViewId="0">
      <selection activeCell="G16" sqref="G16"/>
    </sheetView>
  </sheetViews>
  <sheetFormatPr defaultRowHeight="15" x14ac:dyDescent="0.25"/>
  <cols>
    <col min="1" max="1" width="13" style="193" customWidth="1"/>
    <col min="2" max="2" width="7.28515625" style="1" customWidth="1"/>
    <col min="3" max="3" width="7.28515625" style="193" customWidth="1"/>
    <col min="4" max="5" width="12.28515625" style="42" customWidth="1"/>
    <col min="6" max="6" width="9.140625" style="44" customWidth="1"/>
    <col min="7" max="7" width="6.5703125" style="44" customWidth="1"/>
    <col min="8" max="8" width="9.140625" style="44" customWidth="1"/>
    <col min="9" max="9" width="10.28515625" style="44" customWidth="1"/>
    <col min="10" max="10" width="11.140625" style="44" hidden="1" customWidth="1"/>
    <col min="11" max="11" width="6.28515625" style="1" customWidth="1"/>
    <col min="12" max="12" width="10" style="191" bestFit="1" customWidth="1"/>
    <col min="13" max="13" width="9.140625" style="191"/>
    <col min="14" max="14" width="12.28515625" style="191" hidden="1" customWidth="1"/>
    <col min="15" max="15" width="14.7109375" style="192" customWidth="1"/>
    <col min="16" max="19" width="9.140625" style="191"/>
    <col min="20" max="16384" width="9.140625" style="193"/>
  </cols>
  <sheetData>
    <row r="1" spans="1:34" ht="15.75" customHeight="1" x14ac:dyDescent="0.25">
      <c r="A1" s="182" t="s">
        <v>164</v>
      </c>
      <c r="B1" s="3"/>
      <c r="C1" s="3"/>
      <c r="D1" s="25"/>
      <c r="E1" s="25"/>
      <c r="F1" s="20"/>
      <c r="G1" s="20"/>
      <c r="H1" s="20"/>
      <c r="I1" s="20"/>
      <c r="J1" s="20"/>
      <c r="K1" s="4"/>
    </row>
    <row r="2" spans="1:34" ht="15.75" customHeight="1" x14ac:dyDescent="0.25">
      <c r="A2" s="182" t="s">
        <v>163</v>
      </c>
      <c r="B2" s="3"/>
      <c r="C2" s="3"/>
      <c r="D2" s="25"/>
      <c r="E2" s="25"/>
      <c r="F2" s="20"/>
      <c r="G2" s="20"/>
      <c r="H2" s="20"/>
      <c r="I2" s="20"/>
      <c r="J2" s="20"/>
      <c r="K2" s="4"/>
    </row>
    <row r="3" spans="1:34" ht="15.75" customHeight="1" x14ac:dyDescent="0.25">
      <c r="A3" s="2"/>
      <c r="C3" s="8"/>
      <c r="D3" s="26"/>
      <c r="E3" s="26"/>
      <c r="F3" s="21"/>
      <c r="G3" s="21"/>
      <c r="H3" s="21"/>
      <c r="I3" s="21"/>
      <c r="J3" s="21"/>
      <c r="K3" s="10"/>
    </row>
    <row r="4" spans="1:34" s="196" customFormat="1" ht="51" x14ac:dyDescent="0.25">
      <c r="A4" s="184" t="s">
        <v>5</v>
      </c>
      <c r="B4" s="184" t="s">
        <v>168</v>
      </c>
      <c r="C4" s="184" t="s">
        <v>169</v>
      </c>
      <c r="D4" s="185" t="s">
        <v>9</v>
      </c>
      <c r="E4" s="185" t="s">
        <v>10</v>
      </c>
      <c r="F4" s="186" t="s">
        <v>83</v>
      </c>
      <c r="G4" s="186" t="s">
        <v>11</v>
      </c>
      <c r="H4" s="186" t="s">
        <v>17</v>
      </c>
      <c r="I4" s="186" t="s">
        <v>165</v>
      </c>
      <c r="J4" s="186" t="s">
        <v>15</v>
      </c>
      <c r="K4" s="184" t="s">
        <v>170</v>
      </c>
      <c r="L4" s="194"/>
      <c r="M4" s="194"/>
      <c r="N4" s="194"/>
      <c r="O4" s="195"/>
      <c r="P4" s="194"/>
      <c r="Q4" s="194"/>
      <c r="R4" s="194"/>
      <c r="S4" s="194"/>
    </row>
    <row r="5" spans="1:34" x14ac:dyDescent="0.25">
      <c r="A5" s="187" t="s">
        <v>12</v>
      </c>
      <c r="B5" s="188"/>
      <c r="C5" s="189" t="s">
        <v>13</v>
      </c>
      <c r="D5" s="183" t="s">
        <v>13</v>
      </c>
      <c r="E5" s="183" t="s">
        <v>13</v>
      </c>
      <c r="F5" s="190" t="s">
        <v>449</v>
      </c>
      <c r="G5" s="190" t="s">
        <v>14</v>
      </c>
      <c r="H5" s="190" t="s">
        <v>449</v>
      </c>
      <c r="I5" s="190" t="s">
        <v>449</v>
      </c>
      <c r="J5" s="190"/>
      <c r="K5" s="184"/>
    </row>
    <row r="6" spans="1:34" x14ac:dyDescent="0.25">
      <c r="A6" s="378">
        <v>55.853767999999995</v>
      </c>
      <c r="B6" s="379"/>
      <c r="C6" s="380"/>
      <c r="D6" s="381">
        <v>577930.28899999999</v>
      </c>
      <c r="E6" s="381">
        <v>1274438.8600000001</v>
      </c>
      <c r="F6" s="382"/>
      <c r="G6" s="382"/>
      <c r="H6" s="382"/>
      <c r="I6" s="383">
        <v>210.922</v>
      </c>
      <c r="J6" s="384"/>
      <c r="K6" s="379" t="s">
        <v>136</v>
      </c>
      <c r="T6" s="191"/>
      <c r="U6" s="191"/>
      <c r="V6" s="191"/>
      <c r="W6" s="191"/>
      <c r="X6" s="191"/>
      <c r="Y6" s="191"/>
      <c r="Z6" s="191"/>
      <c r="AA6" s="191"/>
      <c r="AB6" s="191"/>
      <c r="AC6" s="191"/>
      <c r="AD6" s="191"/>
      <c r="AE6" s="191"/>
      <c r="AF6" s="191"/>
      <c r="AG6" s="191"/>
      <c r="AH6" s="191"/>
    </row>
    <row r="7" spans="1:34" x14ac:dyDescent="0.25">
      <c r="A7" s="385">
        <v>55.875</v>
      </c>
      <c r="B7" s="386" t="s">
        <v>135</v>
      </c>
      <c r="C7" s="387">
        <v>0.75</v>
      </c>
      <c r="D7" s="388">
        <v>577928.12699999998</v>
      </c>
      <c r="E7" s="388">
        <v>1274459.977</v>
      </c>
      <c r="F7" s="388">
        <v>211.12899999999999</v>
      </c>
      <c r="G7" s="389">
        <f>(100/N7)*(H7-I6)</f>
        <v>1.2575357950260715</v>
      </c>
      <c r="H7" s="390">
        <f>F7+0.06</f>
        <v>211.18899999999999</v>
      </c>
      <c r="I7" s="388"/>
      <c r="J7" s="391"/>
      <c r="K7" s="386"/>
      <c r="N7" s="191">
        <f>(A7-A6)*1000</f>
        <v>21.232000000004803</v>
      </c>
    </row>
    <row r="8" spans="1:34" x14ac:dyDescent="0.25">
      <c r="A8" s="385">
        <v>55.9</v>
      </c>
      <c r="B8" s="386" t="s">
        <v>135</v>
      </c>
      <c r="C8" s="387">
        <v>0.75</v>
      </c>
      <c r="D8" s="388">
        <v>577925.56400000001</v>
      </c>
      <c r="E8" s="388">
        <v>1274484.844</v>
      </c>
      <c r="F8" s="388">
        <v>211.452</v>
      </c>
      <c r="G8" s="389">
        <f>(100/N8)*(H8-H7)</f>
        <v>1.2920000000001035</v>
      </c>
      <c r="H8" s="390">
        <f>F8+0.06</f>
        <v>211.512</v>
      </c>
      <c r="I8" s="388"/>
      <c r="J8" s="391"/>
      <c r="K8" s="386"/>
      <c r="N8" s="191">
        <f t="shared" ref="N8:N22" si="0">(A8-A7)*1000</f>
        <v>24.999999999998579</v>
      </c>
    </row>
    <row r="9" spans="1:34" x14ac:dyDescent="0.25">
      <c r="A9" s="392">
        <v>55.904085000000002</v>
      </c>
      <c r="B9" s="393"/>
      <c r="C9" s="394"/>
      <c r="D9" s="395">
        <v>577925.27899999998</v>
      </c>
      <c r="E9" s="395">
        <v>1274488.92</v>
      </c>
      <c r="F9" s="396"/>
      <c r="G9" s="396"/>
      <c r="H9" s="396"/>
      <c r="I9" s="397">
        <v>211.55600000000001</v>
      </c>
      <c r="J9" s="398">
        <v>211.55600000000001</v>
      </c>
      <c r="K9" s="393" t="s">
        <v>137</v>
      </c>
      <c r="N9" s="191">
        <f t="shared" si="0"/>
        <v>4.085000000003447</v>
      </c>
      <c r="T9" s="191"/>
      <c r="U9" s="191"/>
      <c r="V9" s="191"/>
      <c r="W9" s="191"/>
      <c r="X9" s="191"/>
      <c r="Y9" s="191"/>
      <c r="Z9" s="191"/>
      <c r="AA9" s="191"/>
      <c r="AB9" s="191"/>
      <c r="AC9" s="191"/>
      <c r="AD9" s="191"/>
      <c r="AE9" s="191"/>
      <c r="AF9" s="191"/>
      <c r="AG9" s="191"/>
      <c r="AH9" s="191"/>
    </row>
    <row r="10" spans="1:34" x14ac:dyDescent="0.25">
      <c r="A10" s="385">
        <v>55.924999999999997</v>
      </c>
      <c r="B10" s="386" t="s">
        <v>135</v>
      </c>
      <c r="C10" s="387">
        <v>0.75</v>
      </c>
      <c r="D10" s="388">
        <v>577923.06200000003</v>
      </c>
      <c r="E10" s="388">
        <v>1274509.7180000001</v>
      </c>
      <c r="F10" s="388">
        <v>211.69200000000001</v>
      </c>
      <c r="G10" s="389">
        <f>(100/N13)*(H13-I12)</f>
        <v>0.73445792266865484</v>
      </c>
      <c r="H10" s="390">
        <f>F10+0.06</f>
        <v>211.75200000000001</v>
      </c>
      <c r="I10" s="388"/>
      <c r="J10" s="391"/>
      <c r="K10" s="386"/>
      <c r="N10" s="191">
        <f t="shared" si="0"/>
        <v>20.914999999995132</v>
      </c>
    </row>
    <row r="11" spans="1:34" x14ac:dyDescent="0.25">
      <c r="A11" s="385">
        <v>55.95</v>
      </c>
      <c r="B11" s="386" t="s">
        <v>135</v>
      </c>
      <c r="C11" s="387">
        <v>0.75</v>
      </c>
      <c r="D11" s="388">
        <v>577920.57999999996</v>
      </c>
      <c r="E11" s="388">
        <v>1274534.591</v>
      </c>
      <c r="F11" s="388">
        <v>211.893</v>
      </c>
      <c r="G11" s="389">
        <f>(100/N14)*(H14-H13)</f>
        <v>0.88000000000004552</v>
      </c>
      <c r="H11" s="390">
        <f>F11+0.06</f>
        <v>211.953</v>
      </c>
      <c r="I11" s="388"/>
      <c r="J11" s="391"/>
      <c r="K11" s="399"/>
      <c r="N11" s="191">
        <f t="shared" si="0"/>
        <v>25.000000000005684</v>
      </c>
    </row>
    <row r="12" spans="1:34" x14ac:dyDescent="0.25">
      <c r="A12" s="392">
        <v>55.953896</v>
      </c>
      <c r="B12" s="393"/>
      <c r="C12" s="394"/>
      <c r="D12" s="395">
        <v>577920.12699999998</v>
      </c>
      <c r="E12" s="395">
        <v>1274538.463</v>
      </c>
      <c r="F12" s="396"/>
      <c r="G12" s="396"/>
      <c r="H12" s="396"/>
      <c r="I12" s="397">
        <v>211.98599999999999</v>
      </c>
      <c r="J12" s="398">
        <v>211.98599999999999</v>
      </c>
      <c r="K12" s="393" t="s">
        <v>138</v>
      </c>
      <c r="N12" s="191">
        <f t="shared" si="0"/>
        <v>3.8959999999974571</v>
      </c>
      <c r="T12" s="191"/>
      <c r="U12" s="191"/>
      <c r="V12" s="191"/>
      <c r="W12" s="191"/>
      <c r="X12" s="191"/>
      <c r="Y12" s="191"/>
      <c r="Z12" s="191"/>
      <c r="AA12" s="191"/>
      <c r="AB12" s="191"/>
      <c r="AC12" s="191"/>
      <c r="AD12" s="191"/>
      <c r="AE12" s="191"/>
      <c r="AF12" s="191"/>
      <c r="AG12" s="191"/>
      <c r="AH12" s="191"/>
    </row>
    <row r="13" spans="1:34" x14ac:dyDescent="0.25">
      <c r="A13" s="385">
        <v>55.975000000000001</v>
      </c>
      <c r="B13" s="386" t="s">
        <v>135</v>
      </c>
      <c r="C13" s="387">
        <v>0.75</v>
      </c>
      <c r="D13" s="388">
        <v>577918.19099999999</v>
      </c>
      <c r="E13" s="388">
        <v>1274559.473</v>
      </c>
      <c r="F13" s="388">
        <v>212.08099999999999</v>
      </c>
      <c r="G13" s="389">
        <v>0.88</v>
      </c>
      <c r="H13" s="390">
        <f>F13+0.06</f>
        <v>212.14099999999999</v>
      </c>
      <c r="I13" s="388"/>
      <c r="J13" s="391"/>
      <c r="K13" s="399"/>
      <c r="N13" s="191">
        <f t="shared" si="0"/>
        <v>21.104000000001122</v>
      </c>
    </row>
    <row r="14" spans="1:34" x14ac:dyDescent="0.25">
      <c r="A14" s="385">
        <v>56</v>
      </c>
      <c r="B14" s="386" t="s">
        <v>135</v>
      </c>
      <c r="C14" s="387">
        <v>0.75</v>
      </c>
      <c r="D14" s="388">
        <v>577915.93500000006</v>
      </c>
      <c r="E14" s="388">
        <v>1274584.371</v>
      </c>
      <c r="F14" s="388">
        <v>212.30099999999999</v>
      </c>
      <c r="G14" s="389">
        <v>0.77200000000000002</v>
      </c>
      <c r="H14" s="390">
        <f>F14+0.06</f>
        <v>212.36099999999999</v>
      </c>
      <c r="I14" s="388"/>
      <c r="J14" s="391"/>
      <c r="K14" s="386"/>
      <c r="N14" s="191">
        <f t="shared" si="0"/>
        <v>24.999999999998579</v>
      </c>
    </row>
    <row r="15" spans="1:34" x14ac:dyDescent="0.25">
      <c r="A15" s="392">
        <v>56.004199999999997</v>
      </c>
      <c r="B15" s="393"/>
      <c r="C15" s="394"/>
      <c r="D15" s="395">
        <v>577915.13500000001</v>
      </c>
      <c r="E15" s="395">
        <v>1274588.5149999999</v>
      </c>
      <c r="F15" s="396"/>
      <c r="G15" s="396"/>
      <c r="H15" s="396"/>
      <c r="I15" s="397">
        <v>212.398</v>
      </c>
      <c r="J15" s="398">
        <v>212.39699999999999</v>
      </c>
      <c r="K15" s="393" t="s">
        <v>139</v>
      </c>
      <c r="N15" s="191">
        <f t="shared" si="0"/>
        <v>4.199999999997317</v>
      </c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</row>
    <row r="16" spans="1:34" x14ac:dyDescent="0.25">
      <c r="A16" s="385">
        <v>56.024999999999999</v>
      </c>
      <c r="B16" s="386" t="s">
        <v>135</v>
      </c>
      <c r="C16" s="387">
        <v>0.75</v>
      </c>
      <c r="D16" s="388">
        <v>577913.67299999995</v>
      </c>
      <c r="E16" s="388">
        <v>1274609.2649999999</v>
      </c>
      <c r="F16" s="388">
        <v>212.44</v>
      </c>
      <c r="G16" s="389">
        <f>(100/N16)*(H16-I15)</f>
        <v>0.49038461538460421</v>
      </c>
      <c r="H16" s="390">
        <f>F16+0.06</f>
        <v>212.5</v>
      </c>
      <c r="I16" s="388"/>
      <c r="J16" s="391"/>
      <c r="K16" s="399"/>
      <c r="N16" s="191">
        <f t="shared" si="0"/>
        <v>20.800000000001262</v>
      </c>
    </row>
    <row r="17" spans="1:34" x14ac:dyDescent="0.25">
      <c r="A17" s="385">
        <v>56.05</v>
      </c>
      <c r="B17" s="386" t="s">
        <v>135</v>
      </c>
      <c r="C17" s="387">
        <v>0.75</v>
      </c>
      <c r="D17" s="388">
        <v>577911.52500000002</v>
      </c>
      <c r="E17" s="388">
        <v>1274634.173</v>
      </c>
      <c r="F17" s="388">
        <v>212.54900000000001</v>
      </c>
      <c r="G17" s="389">
        <f>(100/N17)*(H17-H16)</f>
        <v>0.43600000000006023</v>
      </c>
      <c r="H17" s="390">
        <f>F17+0.06</f>
        <v>212.60900000000001</v>
      </c>
      <c r="I17" s="388"/>
      <c r="J17" s="391"/>
      <c r="K17" s="399"/>
      <c r="N17" s="191">
        <f t="shared" si="0"/>
        <v>24.999999999998579</v>
      </c>
    </row>
    <row r="18" spans="1:34" x14ac:dyDescent="0.25">
      <c r="A18" s="392">
        <v>56.053843999999998</v>
      </c>
      <c r="B18" s="393" t="s">
        <v>135</v>
      </c>
      <c r="C18" s="394">
        <v>0.75</v>
      </c>
      <c r="D18" s="395">
        <v>577910.91599999997</v>
      </c>
      <c r="E18" s="395">
        <v>1274637.977</v>
      </c>
      <c r="F18" s="396"/>
      <c r="G18" s="396"/>
      <c r="H18" s="396"/>
      <c r="I18" s="397">
        <v>212.62299999999999</v>
      </c>
      <c r="J18" s="398">
        <v>212.62799999999999</v>
      </c>
      <c r="K18" s="393" t="s">
        <v>140</v>
      </c>
      <c r="N18" s="191">
        <f t="shared" si="0"/>
        <v>3.8440000000008467</v>
      </c>
      <c r="T18" s="191"/>
      <c r="U18" s="191"/>
      <c r="V18" s="191"/>
      <c r="W18" s="191"/>
      <c r="X18" s="191"/>
      <c r="Y18" s="191"/>
      <c r="Z18" s="191"/>
      <c r="AA18" s="191"/>
      <c r="AB18" s="191"/>
      <c r="AC18" s="191"/>
      <c r="AD18" s="191"/>
      <c r="AE18" s="191"/>
      <c r="AF18" s="191"/>
      <c r="AG18" s="191"/>
      <c r="AH18" s="191"/>
    </row>
    <row r="19" spans="1:34" x14ac:dyDescent="0.25">
      <c r="A19" s="385">
        <v>56.075000000000003</v>
      </c>
      <c r="B19" s="386" t="s">
        <v>135</v>
      </c>
      <c r="C19" s="387">
        <v>0.75</v>
      </c>
      <c r="D19" s="388">
        <v>577909.42599999998</v>
      </c>
      <c r="E19" s="388">
        <v>1274659.08</v>
      </c>
      <c r="F19" s="388">
        <v>212.654</v>
      </c>
      <c r="G19" s="389">
        <f>(100/N19)*(H19-I18)</f>
        <v>0.430138022310396</v>
      </c>
      <c r="H19" s="390">
        <f>F19+0.06</f>
        <v>212.714</v>
      </c>
      <c r="I19" s="388"/>
      <c r="J19" s="400"/>
      <c r="K19" s="386"/>
      <c r="N19" s="191">
        <f t="shared" si="0"/>
        <v>21.156000000004838</v>
      </c>
    </row>
    <row r="20" spans="1:34" x14ac:dyDescent="0.25">
      <c r="A20" s="385">
        <v>56.1</v>
      </c>
      <c r="B20" s="386" t="s">
        <v>135</v>
      </c>
      <c r="C20" s="387">
        <v>0.75</v>
      </c>
      <c r="D20" s="388">
        <v>577907.43200000003</v>
      </c>
      <c r="E20" s="388">
        <v>1274683.9990000001</v>
      </c>
      <c r="F20" s="388">
        <v>212.73500000000001</v>
      </c>
      <c r="G20" s="389">
        <f>(100/N20)*(H20-H19)</f>
        <v>0.32400000000008755</v>
      </c>
      <c r="H20" s="390">
        <f>F20+0.06</f>
        <v>212.79500000000002</v>
      </c>
      <c r="I20" s="388"/>
      <c r="J20" s="391"/>
      <c r="K20" s="399"/>
      <c r="N20" s="191">
        <f t="shared" si="0"/>
        <v>24.999999999998579</v>
      </c>
    </row>
    <row r="21" spans="1:34" x14ac:dyDescent="0.25">
      <c r="A21" s="392">
        <v>56.104150000000004</v>
      </c>
      <c r="B21" s="393"/>
      <c r="C21" s="394"/>
      <c r="D21" s="395">
        <v>577906.875</v>
      </c>
      <c r="E21" s="395">
        <v>1274688.1170000001</v>
      </c>
      <c r="F21" s="396"/>
      <c r="G21" s="396"/>
      <c r="H21" s="396"/>
      <c r="I21" s="397">
        <v>212.815</v>
      </c>
      <c r="J21" s="398">
        <v>212.815</v>
      </c>
      <c r="K21" s="393" t="s">
        <v>141</v>
      </c>
      <c r="N21" s="191">
        <f t="shared" si="0"/>
        <v>4.1500000000027626</v>
      </c>
      <c r="T21" s="191"/>
      <c r="U21" s="191"/>
      <c r="V21" s="191"/>
      <c r="W21" s="191"/>
      <c r="X21" s="191"/>
      <c r="Y21" s="191"/>
      <c r="Z21" s="191"/>
      <c r="AA21" s="191"/>
      <c r="AB21" s="191"/>
      <c r="AC21" s="191"/>
      <c r="AD21" s="191"/>
      <c r="AE21" s="191"/>
      <c r="AF21" s="191"/>
      <c r="AG21" s="191"/>
      <c r="AH21" s="191"/>
    </row>
    <row r="22" spans="1:34" x14ac:dyDescent="0.25">
      <c r="A22" s="385">
        <v>56.125</v>
      </c>
      <c r="B22" s="386" t="s">
        <v>135</v>
      </c>
      <c r="C22" s="387">
        <v>0.75</v>
      </c>
      <c r="D22" s="388">
        <v>577905.43500000006</v>
      </c>
      <c r="E22" s="388">
        <v>1274708.919</v>
      </c>
      <c r="F22" s="388">
        <v>212.84299999999999</v>
      </c>
      <c r="G22" s="389">
        <f>(100/N22)*(H22-I21)</f>
        <v>0.4220623501199593</v>
      </c>
      <c r="H22" s="390">
        <f>F22+0.06</f>
        <v>212.90299999999999</v>
      </c>
      <c r="I22" s="388"/>
      <c r="J22" s="391"/>
      <c r="K22" s="399"/>
      <c r="N22" s="191">
        <f t="shared" si="0"/>
        <v>20.849999999995816</v>
      </c>
    </row>
    <row r="23" spans="1:34" x14ac:dyDescent="0.25">
      <c r="A23" s="385">
        <v>56.15</v>
      </c>
      <c r="B23" s="386" t="s">
        <v>135</v>
      </c>
      <c r="C23" s="387">
        <v>0.75</v>
      </c>
      <c r="D23" s="388">
        <v>577903.47199999995</v>
      </c>
      <c r="E23" s="388">
        <v>1274733.8430000001</v>
      </c>
      <c r="F23" s="388">
        <v>212.91800000000001</v>
      </c>
      <c r="G23" s="389">
        <f>(100/N23)*(I24-H23)</f>
        <v>-0.32851511169516906</v>
      </c>
      <c r="H23" s="390">
        <f>F23+0.06</f>
        <v>212.97800000000001</v>
      </c>
      <c r="I23" s="388"/>
      <c r="J23" s="391"/>
      <c r="K23" s="386"/>
      <c r="N23" s="191">
        <f>(A24-A23)*1000</f>
        <v>4.5660000000040668</v>
      </c>
    </row>
    <row r="24" spans="1:34" x14ac:dyDescent="0.25">
      <c r="A24" s="392">
        <v>56.154566000000003</v>
      </c>
      <c r="B24" s="393"/>
      <c r="C24" s="394"/>
      <c r="D24" s="395">
        <v>577902.59</v>
      </c>
      <c r="E24" s="395">
        <v>1274738.352</v>
      </c>
      <c r="F24" s="396"/>
      <c r="G24" s="396"/>
      <c r="H24" s="396"/>
      <c r="I24" s="397">
        <v>212.96299999999999</v>
      </c>
      <c r="J24" s="398">
        <v>212.96</v>
      </c>
      <c r="K24" s="393" t="s">
        <v>142</v>
      </c>
      <c r="N24" s="191">
        <f t="shared" ref="N24:N84" si="1">(A25-A24)*1000</f>
        <v>20.433999999994512</v>
      </c>
      <c r="T24" s="191"/>
      <c r="U24" s="191"/>
      <c r="V24" s="191"/>
      <c r="W24" s="191"/>
      <c r="X24" s="191"/>
      <c r="Y24" s="191"/>
      <c r="Z24" s="191"/>
      <c r="AA24" s="191"/>
      <c r="AB24" s="191"/>
      <c r="AC24" s="191"/>
      <c r="AD24" s="191"/>
      <c r="AE24" s="191"/>
      <c r="AF24" s="191"/>
      <c r="AG24" s="191"/>
      <c r="AH24" s="191"/>
    </row>
    <row r="25" spans="1:34" x14ac:dyDescent="0.25">
      <c r="A25" s="385">
        <v>56.174999999999997</v>
      </c>
      <c r="B25" s="386" t="s">
        <v>135</v>
      </c>
      <c r="C25" s="387">
        <v>0.75</v>
      </c>
      <c r="D25" s="388">
        <v>577901.46900000004</v>
      </c>
      <c r="E25" s="388">
        <v>1274758.763</v>
      </c>
      <c r="F25" s="388">
        <v>212.82300000000001</v>
      </c>
      <c r="G25" s="389">
        <f>(100/N25)*(H26-H25)</f>
        <v>-0.35999999999993176</v>
      </c>
      <c r="H25" s="390">
        <f>F25+0.06</f>
        <v>212.88300000000001</v>
      </c>
      <c r="I25" s="388"/>
      <c r="J25" s="391"/>
      <c r="K25" s="399"/>
      <c r="N25" s="191">
        <f t="shared" si="1"/>
        <v>25.000000000005684</v>
      </c>
    </row>
    <row r="26" spans="1:34" x14ac:dyDescent="0.25">
      <c r="A26" s="385">
        <v>56.2</v>
      </c>
      <c r="B26" s="386" t="s">
        <v>135</v>
      </c>
      <c r="C26" s="387">
        <v>0.75</v>
      </c>
      <c r="D26" s="388">
        <v>577899.49600000004</v>
      </c>
      <c r="E26" s="388">
        <v>1274783.683</v>
      </c>
      <c r="F26" s="388">
        <v>212.733</v>
      </c>
      <c r="G26" s="389">
        <f>(100/N26)*(I27-H26)</f>
        <v>-0.30430711610547784</v>
      </c>
      <c r="H26" s="390">
        <f>F26+0.06</f>
        <v>212.79300000000001</v>
      </c>
      <c r="I26" s="388"/>
      <c r="J26" s="391"/>
      <c r="K26" s="399"/>
      <c r="N26" s="191">
        <f t="shared" si="1"/>
        <v>4.2719999999931701</v>
      </c>
    </row>
    <row r="27" spans="1:34" x14ac:dyDescent="0.25">
      <c r="A27" s="392">
        <v>56.204271999999996</v>
      </c>
      <c r="B27" s="393"/>
      <c r="C27" s="394"/>
      <c r="D27" s="395">
        <v>577898.88399999996</v>
      </c>
      <c r="E27" s="395">
        <v>1274787.92</v>
      </c>
      <c r="F27" s="396"/>
      <c r="G27" s="396"/>
      <c r="H27" s="396"/>
      <c r="I27" s="397">
        <v>212.78</v>
      </c>
      <c r="J27" s="398">
        <v>212.77699999999999</v>
      </c>
      <c r="K27" s="393" t="s">
        <v>143</v>
      </c>
      <c r="N27" s="191">
        <f t="shared" si="1"/>
        <v>20.728000000005409</v>
      </c>
      <c r="T27" s="191"/>
      <c r="U27" s="191"/>
      <c r="V27" s="191"/>
      <c r="W27" s="191"/>
      <c r="X27" s="191"/>
      <c r="Y27" s="191"/>
      <c r="Z27" s="191"/>
      <c r="AA27" s="191"/>
      <c r="AB27" s="191"/>
      <c r="AC27" s="191"/>
      <c r="AD27" s="191"/>
      <c r="AE27" s="191"/>
      <c r="AF27" s="191"/>
      <c r="AG27" s="191"/>
      <c r="AH27" s="191"/>
    </row>
    <row r="28" spans="1:34" x14ac:dyDescent="0.25">
      <c r="A28" s="385">
        <v>56.225000000000001</v>
      </c>
      <c r="B28" s="386" t="s">
        <v>135</v>
      </c>
      <c r="C28" s="387">
        <v>0.75</v>
      </c>
      <c r="D28" s="388">
        <v>577897.55799999996</v>
      </c>
      <c r="E28" s="388">
        <v>1274808.608</v>
      </c>
      <c r="F28" s="388">
        <v>212.648</v>
      </c>
      <c r="G28" s="389">
        <f>(100/N28)*(H29-H28)</f>
        <v>-0.29599999999995225</v>
      </c>
      <c r="H28" s="390">
        <f>F28+0.06</f>
        <v>212.708</v>
      </c>
      <c r="I28" s="388"/>
      <c r="J28" s="391"/>
      <c r="K28" s="386"/>
      <c r="N28" s="191">
        <f t="shared" si="1"/>
        <v>24.999999999998579</v>
      </c>
    </row>
    <row r="29" spans="1:34" x14ac:dyDescent="0.25">
      <c r="A29" s="385">
        <v>56.25</v>
      </c>
      <c r="B29" s="386" t="s">
        <v>135</v>
      </c>
      <c r="C29" s="387">
        <v>0.75</v>
      </c>
      <c r="D29" s="388">
        <v>577895.59699999995</v>
      </c>
      <c r="E29" s="388">
        <v>1274833.531</v>
      </c>
      <c r="F29" s="388">
        <v>212.57400000000001</v>
      </c>
      <c r="G29" s="389">
        <f>(100/N29)*(I30-H29)</f>
        <v>-0.27956989247292108</v>
      </c>
      <c r="H29" s="390">
        <f>F29+0.06</f>
        <v>212.63400000000001</v>
      </c>
      <c r="I29" s="388"/>
      <c r="J29" s="391"/>
      <c r="K29" s="399"/>
      <c r="N29" s="191">
        <f t="shared" si="1"/>
        <v>4.65000000000515</v>
      </c>
    </row>
    <row r="30" spans="1:34" x14ac:dyDescent="0.25">
      <c r="A30" s="392">
        <v>56.254650000000005</v>
      </c>
      <c r="B30" s="393"/>
      <c r="C30" s="394"/>
      <c r="D30" s="395">
        <v>577895.15300000005</v>
      </c>
      <c r="E30" s="395">
        <v>1274838.1610000001</v>
      </c>
      <c r="F30" s="396"/>
      <c r="G30" s="396"/>
      <c r="H30" s="396"/>
      <c r="I30" s="397">
        <v>212.62100000000001</v>
      </c>
      <c r="J30" s="398">
        <v>212.61699999999999</v>
      </c>
      <c r="K30" s="393" t="s">
        <v>144</v>
      </c>
      <c r="N30" s="191">
        <f t="shared" si="1"/>
        <v>20.349999999993429</v>
      </c>
      <c r="T30" s="191"/>
      <c r="U30" s="191"/>
      <c r="V30" s="191"/>
      <c r="W30" s="191"/>
      <c r="X30" s="191"/>
      <c r="Y30" s="191"/>
      <c r="Z30" s="191"/>
      <c r="AA30" s="191"/>
      <c r="AB30" s="191"/>
      <c r="AC30" s="191"/>
      <c r="AD30" s="191"/>
      <c r="AE30" s="191"/>
      <c r="AF30" s="191"/>
      <c r="AG30" s="191"/>
      <c r="AH30" s="191"/>
    </row>
    <row r="31" spans="1:34" x14ac:dyDescent="0.25">
      <c r="A31" s="385">
        <v>56.274999999999999</v>
      </c>
      <c r="B31" s="386" t="s">
        <v>135</v>
      </c>
      <c r="C31" s="387">
        <v>0.75</v>
      </c>
      <c r="D31" s="388">
        <v>577893.60900000005</v>
      </c>
      <c r="E31" s="388">
        <v>1274858.442</v>
      </c>
      <c r="F31" s="388">
        <v>212.494</v>
      </c>
      <c r="G31" s="389">
        <f>(100/N31)*(H32-H31)</f>
        <v>-0.29999999999997157</v>
      </c>
      <c r="H31" s="390">
        <f>F31+0.06</f>
        <v>212.554</v>
      </c>
      <c r="I31" s="388"/>
      <c r="J31" s="391"/>
      <c r="K31" s="399"/>
      <c r="N31" s="191">
        <f t="shared" si="1"/>
        <v>24.999999999998579</v>
      </c>
    </row>
    <row r="32" spans="1:34" x14ac:dyDescent="0.25">
      <c r="A32" s="385">
        <v>56.3</v>
      </c>
      <c r="B32" s="386" t="s">
        <v>135</v>
      </c>
      <c r="C32" s="387">
        <v>0.75</v>
      </c>
      <c r="D32" s="388">
        <v>577891.68299999996</v>
      </c>
      <c r="E32" s="388">
        <v>1274883.3799999999</v>
      </c>
      <c r="F32" s="388">
        <v>212.41900000000001</v>
      </c>
      <c r="G32" s="389">
        <f>(100/N32)*(I33-H32)</f>
        <v>-0.46541146604628147</v>
      </c>
      <c r="H32" s="390">
        <f>F32+0.06</f>
        <v>212.47900000000001</v>
      </c>
      <c r="I32" s="388"/>
      <c r="J32" s="391"/>
      <c r="K32" s="386"/>
      <c r="N32" s="191">
        <f t="shared" si="1"/>
        <v>4.7270000000025902</v>
      </c>
    </row>
    <row r="33" spans="1:34" x14ac:dyDescent="0.25">
      <c r="A33" s="392">
        <v>56.304727</v>
      </c>
      <c r="B33" s="393"/>
      <c r="C33" s="394"/>
      <c r="D33" s="395">
        <v>577891.15099999995</v>
      </c>
      <c r="E33" s="395">
        <v>1274888.078</v>
      </c>
      <c r="F33" s="396"/>
      <c r="G33" s="396"/>
      <c r="H33" s="396"/>
      <c r="I33" s="397">
        <v>212.45699999999999</v>
      </c>
      <c r="J33" s="398">
        <v>212.45099999999999</v>
      </c>
      <c r="K33" s="393" t="s">
        <v>145</v>
      </c>
      <c r="N33" s="191">
        <f t="shared" si="1"/>
        <v>20.273000000003094</v>
      </c>
      <c r="T33" s="191"/>
      <c r="U33" s="191"/>
      <c r="V33" s="191"/>
      <c r="W33" s="191"/>
      <c r="X33" s="191"/>
      <c r="Y33" s="191"/>
      <c r="Z33" s="191"/>
      <c r="AA33" s="191"/>
      <c r="AB33" s="191"/>
      <c r="AC33" s="191"/>
      <c r="AD33" s="191"/>
      <c r="AE33" s="191"/>
      <c r="AF33" s="191"/>
      <c r="AG33" s="191"/>
      <c r="AH33" s="191"/>
    </row>
    <row r="34" spans="1:34" x14ac:dyDescent="0.25">
      <c r="A34" s="385">
        <v>56.325000000000003</v>
      </c>
      <c r="B34" s="386" t="s">
        <v>135</v>
      </c>
      <c r="C34" s="387">
        <v>0.75</v>
      </c>
      <c r="D34" s="388">
        <v>577889.63899999997</v>
      </c>
      <c r="E34" s="388">
        <v>1274908.294</v>
      </c>
      <c r="F34" s="388">
        <v>212.286</v>
      </c>
      <c r="G34" s="389">
        <f>(100/N34)*(H35-H34)</f>
        <v>-0.61600000000002042</v>
      </c>
      <c r="H34" s="390">
        <f>F34+0.06</f>
        <v>212.346</v>
      </c>
      <c r="I34" s="388"/>
      <c r="J34" s="391"/>
      <c r="K34" s="399"/>
      <c r="N34" s="191">
        <f t="shared" si="1"/>
        <v>24.999999999998579</v>
      </c>
    </row>
    <row r="35" spans="1:34" x14ac:dyDescent="0.25">
      <c r="A35" s="385">
        <v>56.35</v>
      </c>
      <c r="B35" s="386" t="s">
        <v>135</v>
      </c>
      <c r="C35" s="387">
        <v>0.75</v>
      </c>
      <c r="D35" s="388">
        <v>577887.66899999999</v>
      </c>
      <c r="E35" s="388">
        <v>1274933.2169999999</v>
      </c>
      <c r="F35" s="388">
        <v>212.13200000000001</v>
      </c>
      <c r="G35" s="389">
        <f>(100/N35)*(I36-H35)</f>
        <v>-0.52954882440213158</v>
      </c>
      <c r="H35" s="390">
        <f>F35+0.06</f>
        <v>212.19200000000001</v>
      </c>
      <c r="I35" s="388"/>
      <c r="J35" s="391"/>
      <c r="K35" s="399"/>
      <c r="N35" s="191">
        <f t="shared" si="1"/>
        <v>4.7209999999964225</v>
      </c>
    </row>
    <row r="36" spans="1:34" x14ac:dyDescent="0.25">
      <c r="A36" s="392">
        <v>56.354720999999998</v>
      </c>
      <c r="B36" s="393"/>
      <c r="C36" s="394"/>
      <c r="D36" s="395">
        <v>577887.27599999995</v>
      </c>
      <c r="E36" s="395">
        <v>1274937.9210000001</v>
      </c>
      <c r="F36" s="396"/>
      <c r="G36" s="396"/>
      <c r="H36" s="396"/>
      <c r="I36" s="397">
        <v>212.167</v>
      </c>
      <c r="J36" s="398">
        <v>212.161</v>
      </c>
      <c r="K36" s="393" t="s">
        <v>146</v>
      </c>
      <c r="N36" s="191">
        <f t="shared" si="1"/>
        <v>20.279000000002156</v>
      </c>
      <c r="T36" s="191"/>
      <c r="U36" s="191"/>
      <c r="V36" s="191"/>
      <c r="W36" s="191"/>
      <c r="X36" s="191"/>
      <c r="Y36" s="191"/>
      <c r="Z36" s="191"/>
      <c r="AA36" s="191"/>
      <c r="AB36" s="191"/>
      <c r="AC36" s="191"/>
      <c r="AD36" s="191"/>
      <c r="AE36" s="191"/>
      <c r="AF36" s="191"/>
      <c r="AG36" s="191"/>
      <c r="AH36" s="191"/>
    </row>
    <row r="37" spans="1:34" x14ac:dyDescent="0.25">
      <c r="A37" s="385">
        <v>56.375</v>
      </c>
      <c r="B37" s="386" t="s">
        <v>135</v>
      </c>
      <c r="C37" s="387">
        <v>0.75</v>
      </c>
      <c r="D37" s="388">
        <v>577885.679</v>
      </c>
      <c r="E37" s="388">
        <v>1274958.1370000001</v>
      </c>
      <c r="F37" s="388">
        <v>211.98500000000001</v>
      </c>
      <c r="G37" s="389">
        <f t="shared" ref="G37" si="2">(100/N37)*(H38-H37)</f>
        <v>-0.50400000000004774</v>
      </c>
      <c r="H37" s="390">
        <f>F37+0.06</f>
        <v>212.04500000000002</v>
      </c>
      <c r="I37" s="388"/>
      <c r="J37" s="391"/>
      <c r="K37" s="386"/>
      <c r="N37" s="191">
        <f t="shared" si="1"/>
        <v>24.999999999998579</v>
      </c>
    </row>
    <row r="38" spans="1:34" x14ac:dyDescent="0.25">
      <c r="A38" s="385">
        <v>56.4</v>
      </c>
      <c r="B38" s="386" t="s">
        <v>135</v>
      </c>
      <c r="C38" s="387">
        <v>0.75</v>
      </c>
      <c r="D38" s="388">
        <v>577884.18900000001</v>
      </c>
      <c r="E38" s="388">
        <v>1274976.8289999999</v>
      </c>
      <c r="F38" s="388">
        <v>211.85900000000001</v>
      </c>
      <c r="G38" s="389">
        <f t="shared" ref="G38" si="3">(100/N38)*(I39-H38)</f>
        <v>-1.2334801762101437</v>
      </c>
      <c r="H38" s="390">
        <f>F38+0.06</f>
        <v>211.91900000000001</v>
      </c>
      <c r="I38" s="388"/>
      <c r="J38" s="391"/>
      <c r="K38" s="399"/>
      <c r="N38" s="191">
        <f t="shared" si="1"/>
        <v>4.5400000000057616</v>
      </c>
    </row>
    <row r="39" spans="1:34" x14ac:dyDescent="0.25">
      <c r="A39" s="392">
        <v>56.404540000000004</v>
      </c>
      <c r="B39" s="393"/>
      <c r="C39" s="394"/>
      <c r="D39" s="395">
        <v>577883.43599999999</v>
      </c>
      <c r="E39" s="395">
        <v>1274987.591</v>
      </c>
      <c r="F39" s="396"/>
      <c r="G39" s="396"/>
      <c r="H39" s="396"/>
      <c r="I39" s="397">
        <v>211.863</v>
      </c>
      <c r="J39" s="398">
        <v>211.857</v>
      </c>
      <c r="K39" s="393" t="s">
        <v>147</v>
      </c>
      <c r="N39" s="191">
        <f t="shared" si="1"/>
        <v>20.459999999992817</v>
      </c>
      <c r="T39" s="191"/>
      <c r="U39" s="191"/>
      <c r="V39" s="191"/>
      <c r="W39" s="191"/>
      <c r="X39" s="191"/>
      <c r="Y39" s="191"/>
      <c r="Z39" s="191"/>
      <c r="AA39" s="191"/>
      <c r="AB39" s="191"/>
      <c r="AC39" s="191"/>
      <c r="AD39" s="191"/>
      <c r="AE39" s="191"/>
      <c r="AF39" s="191"/>
      <c r="AG39" s="191"/>
      <c r="AH39" s="191"/>
    </row>
    <row r="40" spans="1:34" x14ac:dyDescent="0.25">
      <c r="A40" s="385">
        <v>56.424999999999997</v>
      </c>
      <c r="B40" s="386" t="s">
        <v>135</v>
      </c>
      <c r="C40" s="387">
        <v>0.75</v>
      </c>
      <c r="D40" s="388">
        <v>577881.73300000001</v>
      </c>
      <c r="E40" s="388">
        <v>1275007.9820000001</v>
      </c>
      <c r="F40" s="388">
        <v>211.68799999999999</v>
      </c>
      <c r="G40" s="389">
        <f t="shared" ref="G40" si="4">(100/N40)*(H41-H40)</f>
        <v>-0.49199999999984995</v>
      </c>
      <c r="H40" s="390">
        <f>F40+0.06</f>
        <v>211.74799999999999</v>
      </c>
      <c r="I40" s="388"/>
      <c r="J40" s="391"/>
      <c r="K40" s="399"/>
      <c r="N40" s="191">
        <f t="shared" si="1"/>
        <v>25.000000000005684</v>
      </c>
    </row>
    <row r="41" spans="1:34" x14ac:dyDescent="0.25">
      <c r="A41" s="385">
        <v>56.45</v>
      </c>
      <c r="B41" s="386" t="s">
        <v>135</v>
      </c>
      <c r="C41" s="387">
        <v>0.75</v>
      </c>
      <c r="D41" s="388">
        <v>577879.75199999998</v>
      </c>
      <c r="E41" s="388">
        <v>1275032.9029999999</v>
      </c>
      <c r="F41" s="388">
        <v>211.565</v>
      </c>
      <c r="G41" s="389">
        <f t="shared" ref="G41" si="5">(100/N41)*(I42-H41)</f>
        <v>-0.48076923076898048</v>
      </c>
      <c r="H41" s="390">
        <f>F41+0.06</f>
        <v>211.625</v>
      </c>
      <c r="I41" s="388"/>
      <c r="J41" s="391"/>
      <c r="K41" s="386"/>
      <c r="N41" s="191">
        <f t="shared" si="1"/>
        <v>4.3679999999994834</v>
      </c>
    </row>
    <row r="42" spans="1:34" x14ac:dyDescent="0.25">
      <c r="A42" s="392">
        <v>56.454368000000002</v>
      </c>
      <c r="B42" s="393"/>
      <c r="C42" s="394"/>
      <c r="D42" s="395">
        <v>577879.36600000004</v>
      </c>
      <c r="E42" s="395">
        <v>1275037.254</v>
      </c>
      <c r="F42" s="396"/>
      <c r="G42" s="396"/>
      <c r="H42" s="396"/>
      <c r="I42" s="397">
        <v>211.60400000000001</v>
      </c>
      <c r="J42" s="398">
        <v>211.59800000000001</v>
      </c>
      <c r="K42" s="393" t="s">
        <v>148</v>
      </c>
      <c r="N42" s="191">
        <f t="shared" si="1"/>
        <v>20.631999999999096</v>
      </c>
      <c r="T42" s="191"/>
      <c r="U42" s="191"/>
      <c r="V42" s="191"/>
      <c r="W42" s="191"/>
      <c r="X42" s="191"/>
      <c r="Y42" s="191"/>
      <c r="Z42" s="191"/>
      <c r="AA42" s="191"/>
      <c r="AB42" s="191"/>
      <c r="AC42" s="191"/>
      <c r="AD42" s="191"/>
      <c r="AE42" s="191"/>
      <c r="AF42" s="191"/>
      <c r="AG42" s="191"/>
      <c r="AH42" s="191"/>
    </row>
    <row r="43" spans="1:34" x14ac:dyDescent="0.25">
      <c r="A43" s="385">
        <v>56.475000000000001</v>
      </c>
      <c r="B43" s="386" t="s">
        <v>135</v>
      </c>
      <c r="C43" s="387">
        <v>0.75</v>
      </c>
      <c r="D43" s="388">
        <v>577877.76800000004</v>
      </c>
      <c r="E43" s="388">
        <v>1275057.824</v>
      </c>
      <c r="F43" s="388">
        <v>211.429</v>
      </c>
      <c r="G43" s="389">
        <f t="shared" ref="G43" si="6">(100/N43)*(H44-H43)</f>
        <v>-0.53999999999999426</v>
      </c>
      <c r="H43" s="390">
        <f>F43+0.06</f>
        <v>211.489</v>
      </c>
      <c r="I43" s="388"/>
      <c r="J43" s="391"/>
      <c r="K43" s="399"/>
      <c r="N43" s="191">
        <f t="shared" si="1"/>
        <v>24.999999999998579</v>
      </c>
    </row>
    <row r="44" spans="1:34" x14ac:dyDescent="0.25">
      <c r="A44" s="385">
        <v>56.5</v>
      </c>
      <c r="B44" s="386" t="s">
        <v>135</v>
      </c>
      <c r="C44" s="387">
        <v>0.75</v>
      </c>
      <c r="D44" s="388">
        <v>577875.76599999995</v>
      </c>
      <c r="E44" s="388">
        <v>1275082.743</v>
      </c>
      <c r="F44" s="388">
        <v>211.29400000000001</v>
      </c>
      <c r="G44" s="389">
        <f t="shared" ref="G44" si="7">(100/N44)*(I45-H44)</f>
        <v>-0.40322580645174638</v>
      </c>
      <c r="H44" s="390">
        <f>F44+0.06</f>
        <v>211.35400000000001</v>
      </c>
      <c r="I44" s="388"/>
      <c r="J44" s="391"/>
      <c r="K44" s="399"/>
      <c r="N44" s="191">
        <f t="shared" si="1"/>
        <v>4.4639999999986912</v>
      </c>
    </row>
    <row r="45" spans="1:34" x14ac:dyDescent="0.25">
      <c r="A45" s="392">
        <v>56.504463999999999</v>
      </c>
      <c r="B45" s="393"/>
      <c r="C45" s="394"/>
      <c r="D45" s="395">
        <v>577875.19400000002</v>
      </c>
      <c r="E45" s="395">
        <v>1275087.175</v>
      </c>
      <c r="F45" s="396"/>
      <c r="G45" s="396"/>
      <c r="H45" s="396"/>
      <c r="I45" s="397">
        <v>211.33600000000001</v>
      </c>
      <c r="J45" s="398">
        <v>211.33099999999999</v>
      </c>
      <c r="K45" s="393" t="s">
        <v>149</v>
      </c>
      <c r="N45" s="191">
        <f t="shared" si="1"/>
        <v>20.535999999999888</v>
      </c>
      <c r="T45" s="191"/>
      <c r="U45" s="191"/>
      <c r="V45" s="191"/>
      <c r="W45" s="191"/>
      <c r="X45" s="191"/>
      <c r="Y45" s="191"/>
      <c r="Z45" s="191"/>
      <c r="AA45" s="191"/>
      <c r="AB45" s="191"/>
      <c r="AC45" s="191"/>
      <c r="AD45" s="191"/>
      <c r="AE45" s="191"/>
      <c r="AF45" s="191"/>
      <c r="AG45" s="191"/>
      <c r="AH45" s="191"/>
    </row>
    <row r="46" spans="1:34" x14ac:dyDescent="0.25">
      <c r="A46" s="385">
        <v>56.524999999999999</v>
      </c>
      <c r="B46" s="386" t="s">
        <v>135</v>
      </c>
      <c r="C46" s="387">
        <v>0.75</v>
      </c>
      <c r="D46" s="388">
        <v>577873.80900000001</v>
      </c>
      <c r="E46" s="388">
        <v>1275107.6629999999</v>
      </c>
      <c r="F46" s="388">
        <v>211.179</v>
      </c>
      <c r="G46" s="389">
        <f t="shared" ref="G46" si="8">(100/N46)*(H47-H46)</f>
        <v>-0.73200000000001253</v>
      </c>
      <c r="H46" s="390">
        <f>F46+0.06</f>
        <v>211.239</v>
      </c>
      <c r="I46" s="388"/>
      <c r="J46" s="391"/>
      <c r="K46" s="399"/>
      <c r="N46" s="191">
        <f t="shared" si="1"/>
        <v>24.999999999998579</v>
      </c>
    </row>
    <row r="47" spans="1:34" x14ac:dyDescent="0.25">
      <c r="A47" s="385">
        <v>56.55</v>
      </c>
      <c r="B47" s="386" t="s">
        <v>135</v>
      </c>
      <c r="C47" s="387">
        <v>0.75</v>
      </c>
      <c r="D47" s="388">
        <v>577871.83299999998</v>
      </c>
      <c r="E47" s="388">
        <v>1275132.5900000001</v>
      </c>
      <c r="F47" s="388">
        <v>210.99600000000001</v>
      </c>
      <c r="G47" s="389">
        <f t="shared" ref="G47" si="9">(100/N47)*(I48-H47)</f>
        <v>-0.44576523031190701</v>
      </c>
      <c r="H47" s="390">
        <f>F47+0.06</f>
        <v>211.05600000000001</v>
      </c>
      <c r="I47" s="388"/>
      <c r="J47" s="391"/>
      <c r="K47" s="399"/>
      <c r="N47" s="191">
        <f t="shared" si="1"/>
        <v>4.0380000000013183</v>
      </c>
    </row>
    <row r="48" spans="1:34" x14ac:dyDescent="0.25">
      <c r="A48" s="392">
        <v>56.554037999999998</v>
      </c>
      <c r="B48" s="393"/>
      <c r="C48" s="394"/>
      <c r="D48" s="395">
        <v>577871.272</v>
      </c>
      <c r="E48" s="395">
        <v>1275136.595</v>
      </c>
      <c r="F48" s="396"/>
      <c r="G48" s="396"/>
      <c r="H48" s="396"/>
      <c r="I48" s="397">
        <v>211.03800000000001</v>
      </c>
      <c r="J48" s="398">
        <v>211.03299999999999</v>
      </c>
      <c r="K48" s="393" t="s">
        <v>150</v>
      </c>
      <c r="N48" s="191">
        <f t="shared" si="1"/>
        <v>20.962000000004366</v>
      </c>
      <c r="T48" s="191"/>
      <c r="U48" s="191"/>
      <c r="V48" s="191"/>
      <c r="W48" s="191"/>
      <c r="X48" s="191"/>
      <c r="Y48" s="191"/>
      <c r="Z48" s="191"/>
      <c r="AA48" s="191"/>
      <c r="AB48" s="191"/>
      <c r="AC48" s="191"/>
      <c r="AD48" s="191"/>
      <c r="AE48" s="191"/>
      <c r="AF48" s="191"/>
      <c r="AG48" s="191"/>
      <c r="AH48" s="191"/>
    </row>
    <row r="49" spans="1:34" x14ac:dyDescent="0.25">
      <c r="A49" s="385">
        <v>56.575000000000003</v>
      </c>
      <c r="B49" s="386" t="s">
        <v>135</v>
      </c>
      <c r="C49" s="387">
        <v>0.75</v>
      </c>
      <c r="D49" s="388">
        <v>577869.82799999998</v>
      </c>
      <c r="E49" s="388">
        <v>1275157.5090000001</v>
      </c>
      <c r="F49" s="388">
        <v>210.86699999999999</v>
      </c>
      <c r="G49" s="389">
        <f t="shared" ref="G49" si="10">(100/N49)*(H50-H49)</f>
        <v>-0.3719999999999784</v>
      </c>
      <c r="H49" s="390">
        <f>F49+0.06</f>
        <v>210.92699999999999</v>
      </c>
      <c r="I49" s="388"/>
      <c r="J49" s="391"/>
      <c r="K49" s="399"/>
      <c r="N49" s="191">
        <f t="shared" si="1"/>
        <v>24.999999999998579</v>
      </c>
    </row>
    <row r="50" spans="1:34" x14ac:dyDescent="0.25">
      <c r="A50" s="385">
        <v>56.6</v>
      </c>
      <c r="B50" s="386" t="s">
        <v>135</v>
      </c>
      <c r="C50" s="387">
        <v>0.75</v>
      </c>
      <c r="D50" s="388">
        <v>577867.85699999996</v>
      </c>
      <c r="E50" s="388">
        <v>1275182.3829999999</v>
      </c>
      <c r="F50" s="388">
        <v>210.774</v>
      </c>
      <c r="G50" s="389">
        <f t="shared" ref="G50" si="11">(100/N50)*(I51-H50)</f>
        <v>-0.49677098857500407</v>
      </c>
      <c r="H50" s="390">
        <f>F50+0.06</f>
        <v>210.834</v>
      </c>
      <c r="I50" s="388"/>
      <c r="J50" s="391"/>
      <c r="K50" s="386"/>
      <c r="N50" s="191">
        <f t="shared" si="1"/>
        <v>4.0259999999960883</v>
      </c>
    </row>
    <row r="51" spans="1:34" x14ac:dyDescent="0.25">
      <c r="A51" s="392">
        <v>56.604025999999998</v>
      </c>
      <c r="B51" s="393"/>
      <c r="C51" s="394"/>
      <c r="D51" s="395">
        <v>577867.34499999997</v>
      </c>
      <c r="E51" s="395">
        <v>1275186.4280000001</v>
      </c>
      <c r="F51" s="396"/>
      <c r="G51" s="396"/>
      <c r="H51" s="396"/>
      <c r="I51" s="397">
        <v>210.81399999999999</v>
      </c>
      <c r="J51" s="398">
        <v>210.809</v>
      </c>
      <c r="K51" s="393" t="s">
        <v>151</v>
      </c>
      <c r="N51" s="191">
        <f t="shared" si="1"/>
        <v>20.974000000002491</v>
      </c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</row>
    <row r="52" spans="1:34" x14ac:dyDescent="0.25">
      <c r="A52" s="385">
        <v>56.625</v>
      </c>
      <c r="B52" s="386" t="s">
        <v>135</v>
      </c>
      <c r="C52" s="387">
        <v>0.75</v>
      </c>
      <c r="D52" s="388">
        <v>577865.77399999998</v>
      </c>
      <c r="E52" s="388">
        <v>1275207.351</v>
      </c>
      <c r="F52" s="388">
        <v>210.63499999999999</v>
      </c>
      <c r="G52" s="389">
        <f t="shared" ref="G52" si="12">(100/N52)*(H53-H52)</f>
        <v>-0.78000000000001701</v>
      </c>
      <c r="H52" s="390">
        <f>F52+0.06</f>
        <v>210.69499999999999</v>
      </c>
      <c r="I52" s="388"/>
      <c r="J52" s="391"/>
      <c r="K52" s="399"/>
      <c r="N52" s="191">
        <f t="shared" si="1"/>
        <v>24.999999999998579</v>
      </c>
    </row>
    <row r="53" spans="1:34" x14ac:dyDescent="0.25">
      <c r="A53" s="385">
        <v>56.65</v>
      </c>
      <c r="B53" s="386" t="s">
        <v>135</v>
      </c>
      <c r="C53" s="387">
        <v>0.75</v>
      </c>
      <c r="D53" s="388">
        <v>577863.55099999998</v>
      </c>
      <c r="E53" s="388">
        <v>1275232.27</v>
      </c>
      <c r="F53" s="388">
        <v>210.44</v>
      </c>
      <c r="G53" s="389">
        <f t="shared" ref="G53" si="13">(100/N53)*(I54-H53)</f>
        <v>-0.26165556612730589</v>
      </c>
      <c r="H53" s="390">
        <f>F53+0.06</f>
        <v>210.5</v>
      </c>
      <c r="I53" s="388"/>
      <c r="J53" s="391"/>
      <c r="K53" s="399"/>
      <c r="N53" s="191">
        <f t="shared" si="1"/>
        <v>4.2040000000014288</v>
      </c>
    </row>
    <row r="54" spans="1:34" x14ac:dyDescent="0.25">
      <c r="A54" s="392">
        <v>56.654204</v>
      </c>
      <c r="B54" s="393"/>
      <c r="C54" s="394"/>
      <c r="D54" s="395">
        <v>577863.30900000001</v>
      </c>
      <c r="E54" s="395">
        <v>1275236.4509999999</v>
      </c>
      <c r="F54" s="396"/>
      <c r="G54" s="396"/>
      <c r="H54" s="396"/>
      <c r="I54" s="397">
        <v>210.489</v>
      </c>
      <c r="J54" s="398">
        <v>210.48599999999999</v>
      </c>
      <c r="K54" s="393" t="s">
        <v>152</v>
      </c>
      <c r="N54" s="191">
        <f t="shared" si="1"/>
        <v>20.79599999999715</v>
      </c>
      <c r="T54" s="191"/>
      <c r="U54" s="191"/>
      <c r="V54" s="191"/>
      <c r="W54" s="191"/>
      <c r="X54" s="191"/>
      <c r="Y54" s="191"/>
      <c r="Z54" s="191"/>
      <c r="AA54" s="191"/>
      <c r="AB54" s="191"/>
      <c r="AC54" s="191"/>
      <c r="AD54" s="191"/>
      <c r="AE54" s="191"/>
      <c r="AF54" s="191"/>
      <c r="AG54" s="191"/>
      <c r="AH54" s="191"/>
    </row>
    <row r="55" spans="1:34" x14ac:dyDescent="0.25">
      <c r="A55" s="385">
        <v>56.674999999999997</v>
      </c>
      <c r="B55" s="386" t="s">
        <v>135</v>
      </c>
      <c r="C55" s="387">
        <v>0.75</v>
      </c>
      <c r="D55" s="388">
        <v>577861.26599999995</v>
      </c>
      <c r="E55" s="388">
        <v>1275257.1580000001</v>
      </c>
      <c r="F55" s="388">
        <v>210.36500000000001</v>
      </c>
      <c r="G55" s="389">
        <f t="shared" ref="G55" si="14">(100/N55)*(H56-H55)</f>
        <v>-0.80799999999980898</v>
      </c>
      <c r="H55" s="390">
        <f>F55+0.06</f>
        <v>210.42500000000001</v>
      </c>
      <c r="I55" s="388"/>
      <c r="J55" s="391"/>
      <c r="K55" s="386"/>
      <c r="N55" s="191">
        <f t="shared" si="1"/>
        <v>25.000000000005684</v>
      </c>
    </row>
    <row r="56" spans="1:34" s="191" customFormat="1" x14ac:dyDescent="0.25">
      <c r="A56" s="385">
        <v>56.7</v>
      </c>
      <c r="B56" s="386" t="s">
        <v>135</v>
      </c>
      <c r="C56" s="387">
        <v>0.75</v>
      </c>
      <c r="D56" s="388">
        <v>577858.68000000005</v>
      </c>
      <c r="E56" s="388">
        <v>1275282.0290000001</v>
      </c>
      <c r="F56" s="388">
        <v>210.16300000000001</v>
      </c>
      <c r="G56" s="389">
        <f t="shared" ref="G56" si="15">(100/N56)*(I57-H56)</f>
        <v>-0.40172166427601391</v>
      </c>
      <c r="H56" s="390">
        <f>F56+0.06</f>
        <v>210.22300000000001</v>
      </c>
      <c r="I56" s="388"/>
      <c r="J56" s="391"/>
      <c r="K56" s="399"/>
      <c r="N56" s="191">
        <f t="shared" si="1"/>
        <v>3.4849999999977399</v>
      </c>
      <c r="O56" s="192"/>
    </row>
    <row r="57" spans="1:34" x14ac:dyDescent="0.25">
      <c r="A57" s="392">
        <v>56.703485000000001</v>
      </c>
      <c r="B57" s="393"/>
      <c r="C57" s="394"/>
      <c r="D57" s="395">
        <v>577858.38199999998</v>
      </c>
      <c r="E57" s="395">
        <v>1275285.4990000001</v>
      </c>
      <c r="F57" s="396"/>
      <c r="G57" s="396"/>
      <c r="H57" s="396"/>
      <c r="I57" s="397">
        <v>210.209</v>
      </c>
      <c r="J57" s="398">
        <v>210.20400000000001</v>
      </c>
      <c r="K57" s="393" t="s">
        <v>153</v>
      </c>
      <c r="N57" s="191">
        <f t="shared" si="1"/>
        <v>21.515000000000839</v>
      </c>
      <c r="T57" s="191"/>
      <c r="U57" s="191"/>
      <c r="V57" s="191"/>
      <c r="W57" s="191"/>
      <c r="X57" s="191"/>
      <c r="Y57" s="191"/>
      <c r="Z57" s="191"/>
      <c r="AA57" s="191"/>
      <c r="AB57" s="191"/>
      <c r="AC57" s="191"/>
      <c r="AD57" s="191"/>
      <c r="AE57" s="191"/>
      <c r="AF57" s="191"/>
      <c r="AG57" s="191"/>
      <c r="AH57" s="191"/>
    </row>
    <row r="58" spans="1:34" x14ac:dyDescent="0.25">
      <c r="A58" s="385">
        <v>56.725000000000001</v>
      </c>
      <c r="B58" s="386" t="s">
        <v>135</v>
      </c>
      <c r="C58" s="387">
        <v>0.75</v>
      </c>
      <c r="D58" s="388">
        <v>577855.929</v>
      </c>
      <c r="E58" s="388">
        <v>1275306.878</v>
      </c>
      <c r="F58" s="388">
        <v>210.04300000000001</v>
      </c>
      <c r="G58" s="389">
        <f t="shared" ref="G58" si="16">(100/N58)*(H59-H58)</f>
        <v>-0.61200000000011479</v>
      </c>
      <c r="H58" s="390">
        <f>F58+0.06</f>
        <v>210.10300000000001</v>
      </c>
      <c r="I58" s="388"/>
      <c r="J58" s="391"/>
      <c r="K58" s="399"/>
      <c r="N58" s="191">
        <f t="shared" si="1"/>
        <v>24.999999999998579</v>
      </c>
    </row>
    <row r="59" spans="1:34" x14ac:dyDescent="0.25">
      <c r="A59" s="385">
        <v>56.75</v>
      </c>
      <c r="B59" s="386" t="s">
        <v>135</v>
      </c>
      <c r="C59" s="387">
        <v>0.75</v>
      </c>
      <c r="D59" s="388">
        <v>577852.85600000003</v>
      </c>
      <c r="E59" s="388">
        <v>1275331.6980000001</v>
      </c>
      <c r="F59" s="388">
        <v>209.89</v>
      </c>
      <c r="G59" s="389">
        <f t="shared" ref="G59" si="17">(100/N59)*(I60-H59)</f>
        <v>-0.53228419347309408</v>
      </c>
      <c r="H59" s="390">
        <f>F59+0.06</f>
        <v>209.95</v>
      </c>
      <c r="I59" s="388"/>
      <c r="J59" s="391"/>
      <c r="K59" s="386"/>
      <c r="N59" s="191">
        <f t="shared" si="1"/>
        <v>4.3210000000044602</v>
      </c>
    </row>
    <row r="60" spans="1:34" x14ac:dyDescent="0.25">
      <c r="A60" s="392">
        <v>56.754321000000004</v>
      </c>
      <c r="B60" s="393"/>
      <c r="C60" s="394"/>
      <c r="D60" s="395">
        <v>577852.32499999995</v>
      </c>
      <c r="E60" s="395">
        <v>1275335.9909999999</v>
      </c>
      <c r="F60" s="396"/>
      <c r="G60" s="396"/>
      <c r="H60" s="396"/>
      <c r="I60" s="397">
        <v>209.92699999999999</v>
      </c>
      <c r="J60" s="398">
        <v>209.92099999999999</v>
      </c>
      <c r="K60" s="393" t="s">
        <v>154</v>
      </c>
      <c r="N60" s="191">
        <f t="shared" si="1"/>
        <v>20.678999999994119</v>
      </c>
      <c r="T60" s="191"/>
      <c r="U60" s="191"/>
      <c r="V60" s="191"/>
      <c r="W60" s="191"/>
      <c r="X60" s="191"/>
      <c r="Y60" s="191"/>
      <c r="Z60" s="191"/>
      <c r="AA60" s="191"/>
      <c r="AB60" s="191"/>
      <c r="AC60" s="191"/>
      <c r="AD60" s="191"/>
      <c r="AE60" s="191"/>
      <c r="AF60" s="191"/>
      <c r="AG60" s="191"/>
      <c r="AH60" s="191"/>
    </row>
    <row r="61" spans="1:34" x14ac:dyDescent="0.25">
      <c r="A61" s="385">
        <v>56.774999999999999</v>
      </c>
      <c r="B61" s="386" t="s">
        <v>135</v>
      </c>
      <c r="C61" s="387">
        <v>0.75</v>
      </c>
      <c r="D61" s="388">
        <v>577849.47100000002</v>
      </c>
      <c r="E61" s="388">
        <v>1275356.4879999999</v>
      </c>
      <c r="F61" s="388">
        <v>209.739</v>
      </c>
      <c r="G61" s="389">
        <f t="shared" ref="G61" si="18">(100/N61)*(H62-H61)</f>
        <v>-0.52800000000004998</v>
      </c>
      <c r="H61" s="390">
        <f>F61+0.06</f>
        <v>209.79900000000001</v>
      </c>
      <c r="I61" s="388"/>
      <c r="J61" s="391"/>
      <c r="K61" s="399"/>
      <c r="N61" s="191">
        <f t="shared" si="1"/>
        <v>24.999999999998579</v>
      </c>
    </row>
    <row r="62" spans="1:34" x14ac:dyDescent="0.25">
      <c r="A62" s="385">
        <v>56.8</v>
      </c>
      <c r="B62" s="386" t="s">
        <v>135</v>
      </c>
      <c r="C62" s="387">
        <v>0.75</v>
      </c>
      <c r="D62" s="388">
        <v>577845.73300000001</v>
      </c>
      <c r="E62" s="388">
        <v>1275381.22</v>
      </c>
      <c r="F62" s="388">
        <v>209.607</v>
      </c>
      <c r="G62" s="389">
        <f t="shared" ref="G62" si="19">(100/N62)*(I63-H62)</f>
        <v>-0.57588705182897948</v>
      </c>
      <c r="H62" s="390">
        <f>F62+0.06</f>
        <v>209.667</v>
      </c>
      <c r="I62" s="388"/>
      <c r="J62" s="391"/>
      <c r="K62" s="399"/>
      <c r="N62" s="191">
        <f t="shared" si="1"/>
        <v>5.3830000000090195</v>
      </c>
    </row>
    <row r="63" spans="1:34" x14ac:dyDescent="0.25">
      <c r="A63" s="392">
        <v>56.805383000000006</v>
      </c>
      <c r="B63" s="393"/>
      <c r="C63" s="394"/>
      <c r="D63" s="395">
        <v>577845.17599999998</v>
      </c>
      <c r="E63" s="395">
        <v>1275386.577</v>
      </c>
      <c r="F63" s="396"/>
      <c r="G63" s="396"/>
      <c r="H63" s="396"/>
      <c r="I63" s="397">
        <v>209.636</v>
      </c>
      <c r="J63" s="398">
        <v>209.62899999999999</v>
      </c>
      <c r="K63" s="393" t="s">
        <v>155</v>
      </c>
      <c r="N63" s="191">
        <f t="shared" si="1"/>
        <v>19.616999999996665</v>
      </c>
      <c r="T63" s="191"/>
      <c r="U63" s="191"/>
      <c r="V63" s="191"/>
      <c r="W63" s="191"/>
      <c r="X63" s="191"/>
      <c r="Y63" s="191"/>
      <c r="Z63" s="191"/>
      <c r="AA63" s="191"/>
      <c r="AB63" s="191"/>
      <c r="AC63" s="191"/>
      <c r="AD63" s="191"/>
      <c r="AE63" s="191"/>
      <c r="AF63" s="191"/>
      <c r="AG63" s="191"/>
      <c r="AH63" s="191"/>
    </row>
    <row r="64" spans="1:34" x14ac:dyDescent="0.25">
      <c r="A64" s="385">
        <v>56.825000000000003</v>
      </c>
      <c r="B64" s="386" t="s">
        <v>135</v>
      </c>
      <c r="C64" s="387">
        <v>0.75</v>
      </c>
      <c r="D64" s="388">
        <v>577841.55700000003</v>
      </c>
      <c r="E64" s="388">
        <v>1275405.8689999999</v>
      </c>
      <c r="F64" s="388">
        <v>209.447</v>
      </c>
      <c r="G64" s="389">
        <f t="shared" ref="G64" si="20">(100/N64)*(H65-H64)</f>
        <v>-0.4720000000000068</v>
      </c>
      <c r="H64" s="390">
        <f>F64+0.06</f>
        <v>209.50700000000001</v>
      </c>
      <c r="I64" s="388"/>
      <c r="J64" s="391"/>
      <c r="K64" s="386"/>
      <c r="N64" s="191">
        <f t="shared" si="1"/>
        <v>24.999999999998579</v>
      </c>
    </row>
    <row r="65" spans="1:34" x14ac:dyDescent="0.25">
      <c r="A65" s="385">
        <v>56.85</v>
      </c>
      <c r="B65" s="386" t="s">
        <v>135</v>
      </c>
      <c r="C65" s="387">
        <v>0.75</v>
      </c>
      <c r="D65" s="388">
        <v>577837.04</v>
      </c>
      <c r="E65" s="388">
        <v>1275430.486</v>
      </c>
      <c r="F65" s="388">
        <v>209.32900000000001</v>
      </c>
      <c r="G65" s="389">
        <f t="shared" ref="G65" si="21">(100/N65)*(I66-H65)</f>
        <v>-0.61156046557445864</v>
      </c>
      <c r="H65" s="390">
        <f>F65+0.06</f>
        <v>209.38900000000001</v>
      </c>
      <c r="I65" s="388"/>
      <c r="J65" s="391"/>
      <c r="K65" s="399"/>
      <c r="N65" s="191">
        <f t="shared" si="1"/>
        <v>5.0690000000059854</v>
      </c>
    </row>
    <row r="66" spans="1:34" x14ac:dyDescent="0.25">
      <c r="A66" s="392">
        <v>56.855069000000007</v>
      </c>
      <c r="B66" s="393"/>
      <c r="C66" s="394"/>
      <c r="D66" s="395">
        <v>577835.98800000001</v>
      </c>
      <c r="E66" s="395">
        <v>1275435.436</v>
      </c>
      <c r="F66" s="396"/>
      <c r="G66" s="396"/>
      <c r="H66" s="396"/>
      <c r="I66" s="397">
        <v>209.358</v>
      </c>
      <c r="J66" s="398">
        <v>209.351</v>
      </c>
      <c r="K66" s="393" t="s">
        <v>156</v>
      </c>
      <c r="N66" s="191">
        <f t="shared" si="1"/>
        <v>19.930999999992594</v>
      </c>
      <c r="T66" s="191"/>
      <c r="U66" s="191"/>
      <c r="V66" s="191"/>
      <c r="W66" s="191"/>
      <c r="X66" s="191"/>
      <c r="Y66" s="191"/>
      <c r="Z66" s="191"/>
      <c r="AA66" s="191"/>
      <c r="AB66" s="191"/>
      <c r="AC66" s="191"/>
      <c r="AD66" s="191"/>
      <c r="AE66" s="191"/>
      <c r="AF66" s="191"/>
      <c r="AG66" s="191"/>
      <c r="AH66" s="191"/>
    </row>
    <row r="67" spans="1:34" x14ac:dyDescent="0.25">
      <c r="A67" s="385">
        <v>56.875</v>
      </c>
      <c r="B67" s="386" t="s">
        <v>135</v>
      </c>
      <c r="C67" s="387">
        <v>0.75</v>
      </c>
      <c r="D67" s="388">
        <v>577831.96600000001</v>
      </c>
      <c r="E67" s="388">
        <v>1275454.9620000001</v>
      </c>
      <c r="F67" s="388">
        <v>209.15700000000001</v>
      </c>
      <c r="G67" s="389">
        <f t="shared" ref="G67" si="22">(100/N67)*(H68-H67)</f>
        <v>-0.40800000000003867</v>
      </c>
      <c r="H67" s="390">
        <f>F67+0.06</f>
        <v>209.21700000000001</v>
      </c>
      <c r="I67" s="388"/>
      <c r="J67" s="391"/>
      <c r="K67" s="399"/>
      <c r="N67" s="191">
        <f t="shared" si="1"/>
        <v>24.999999999998579</v>
      </c>
    </row>
    <row r="68" spans="1:34" x14ac:dyDescent="0.25">
      <c r="A68" s="385">
        <v>56.9</v>
      </c>
      <c r="B68" s="386" t="s">
        <v>135</v>
      </c>
      <c r="C68" s="387">
        <v>0.75</v>
      </c>
      <c r="D68" s="388">
        <v>577826.65300000005</v>
      </c>
      <c r="E68" s="388">
        <v>1275479.4010000001</v>
      </c>
      <c r="F68" s="388">
        <v>209.05500000000001</v>
      </c>
      <c r="G68" s="389">
        <f t="shared" ref="G68" si="23">(100/N68)*(I69-H68)</f>
        <v>-0.56643851781878174</v>
      </c>
      <c r="H68" s="390">
        <f>F68+0.06</f>
        <v>209.11500000000001</v>
      </c>
      <c r="I68" s="388"/>
      <c r="J68" s="391"/>
      <c r="K68" s="386"/>
      <c r="N68" s="191">
        <f t="shared" si="1"/>
        <v>4.237000000003377</v>
      </c>
    </row>
    <row r="69" spans="1:34" x14ac:dyDescent="0.25">
      <c r="A69" s="392">
        <v>56.904237000000002</v>
      </c>
      <c r="B69" s="393"/>
      <c r="C69" s="394"/>
      <c r="D69" s="395">
        <v>577825.83700000006</v>
      </c>
      <c r="E69" s="395">
        <v>1275483.568</v>
      </c>
      <c r="F69" s="396"/>
      <c r="G69" s="396"/>
      <c r="H69" s="396"/>
      <c r="I69" s="397">
        <v>209.09100000000001</v>
      </c>
      <c r="J69" s="398">
        <v>209.084</v>
      </c>
      <c r="K69" s="393" t="s">
        <v>157</v>
      </c>
      <c r="N69" s="191">
        <f t="shared" si="1"/>
        <v>20.762999999995202</v>
      </c>
      <c r="T69" s="191"/>
      <c r="U69" s="191"/>
      <c r="V69" s="191"/>
      <c r="W69" s="191"/>
      <c r="X69" s="191"/>
      <c r="Y69" s="191"/>
      <c r="Z69" s="191"/>
      <c r="AA69" s="191"/>
      <c r="AB69" s="191"/>
      <c r="AC69" s="191"/>
      <c r="AD69" s="191"/>
      <c r="AE69" s="191"/>
      <c r="AF69" s="191"/>
      <c r="AG69" s="191"/>
      <c r="AH69" s="191"/>
    </row>
    <row r="70" spans="1:34" x14ac:dyDescent="0.25">
      <c r="A70" s="385">
        <v>56.924999999999997</v>
      </c>
      <c r="B70" s="386" t="s">
        <v>135</v>
      </c>
      <c r="C70" s="387">
        <v>0.75</v>
      </c>
      <c r="D70" s="388">
        <v>577820.83799999999</v>
      </c>
      <c r="E70" s="388">
        <v>1275503.743</v>
      </c>
      <c r="F70" s="388">
        <v>208.89500000000001</v>
      </c>
      <c r="G70" s="389">
        <f t="shared" ref="G70" si="24">(100/N70)*(H71-H70)</f>
        <v>-0.54799999999987725</v>
      </c>
      <c r="H70" s="390">
        <f>F70+0.06</f>
        <v>208.95500000000001</v>
      </c>
      <c r="I70" s="388"/>
      <c r="J70" s="391"/>
      <c r="K70" s="399"/>
      <c r="N70" s="191">
        <f t="shared" si="1"/>
        <v>25.000000000005684</v>
      </c>
    </row>
    <row r="71" spans="1:34" x14ac:dyDescent="0.25">
      <c r="A71" s="385">
        <v>56.95</v>
      </c>
      <c r="B71" s="386" t="s">
        <v>135</v>
      </c>
      <c r="C71" s="387">
        <v>0.75</v>
      </c>
      <c r="D71" s="388">
        <v>577814.62300000002</v>
      </c>
      <c r="E71" s="388">
        <v>1275527.97</v>
      </c>
      <c r="F71" s="388">
        <v>208.75800000000001</v>
      </c>
      <c r="G71" s="389">
        <f t="shared" ref="G71" si="25">(100/N71)*(I72-H71)</f>
        <v>-0.4364213449717565</v>
      </c>
      <c r="H71" s="390">
        <f>F71+0.06</f>
        <v>208.81800000000001</v>
      </c>
      <c r="I71" s="388"/>
      <c r="J71" s="391"/>
      <c r="K71" s="399"/>
      <c r="N71" s="191">
        <f t="shared" si="1"/>
        <v>5.0409999999985189</v>
      </c>
    </row>
    <row r="72" spans="1:34" x14ac:dyDescent="0.25">
      <c r="A72" s="392">
        <v>56.955041000000001</v>
      </c>
      <c r="B72" s="393"/>
      <c r="C72" s="394"/>
      <c r="D72" s="395">
        <v>577813.304</v>
      </c>
      <c r="E72" s="395">
        <v>1275532.828</v>
      </c>
      <c r="F72" s="396"/>
      <c r="G72" s="396"/>
      <c r="H72" s="396"/>
      <c r="I72" s="397">
        <v>208.79599999999999</v>
      </c>
      <c r="J72" s="398">
        <v>208.791</v>
      </c>
      <c r="K72" s="393" t="s">
        <v>158</v>
      </c>
      <c r="N72" s="191">
        <f t="shared" si="1"/>
        <v>19.95900000000006</v>
      </c>
      <c r="T72" s="191"/>
      <c r="U72" s="191"/>
      <c r="V72" s="191"/>
      <c r="W72" s="191"/>
      <c r="X72" s="191"/>
      <c r="Y72" s="191"/>
      <c r="Z72" s="191"/>
      <c r="AA72" s="191"/>
      <c r="AB72" s="191"/>
      <c r="AC72" s="191"/>
      <c r="AD72" s="191"/>
      <c r="AE72" s="191"/>
      <c r="AF72" s="191"/>
      <c r="AG72" s="191"/>
      <c r="AH72" s="191"/>
    </row>
    <row r="73" spans="1:34" x14ac:dyDescent="0.25">
      <c r="A73" s="385">
        <v>56.975000000000001</v>
      </c>
      <c r="B73" s="386" t="s">
        <v>135</v>
      </c>
      <c r="C73" s="387">
        <v>0.75</v>
      </c>
      <c r="D73" s="388">
        <v>577808.04500000004</v>
      </c>
      <c r="E73" s="388">
        <v>1275552.102</v>
      </c>
      <c r="F73" s="388">
        <v>208.637</v>
      </c>
      <c r="G73" s="389">
        <f t="shared" ref="G73" si="26">(100/N73)*(H74-H73)</f>
        <v>-0.53600000000008863</v>
      </c>
      <c r="H73" s="390">
        <f>F73+0.06</f>
        <v>208.697</v>
      </c>
      <c r="I73" s="388"/>
      <c r="J73" s="391"/>
      <c r="K73" s="386"/>
      <c r="N73" s="191">
        <f t="shared" si="1"/>
        <v>24.999999999998579</v>
      </c>
    </row>
    <row r="74" spans="1:34" x14ac:dyDescent="0.25">
      <c r="A74" s="385">
        <v>57</v>
      </c>
      <c r="B74" s="386" t="s">
        <v>135</v>
      </c>
      <c r="C74" s="387">
        <v>0.75</v>
      </c>
      <c r="D74" s="388">
        <v>577801.05299999996</v>
      </c>
      <c r="E74" s="388">
        <v>1275576.1189999999</v>
      </c>
      <c r="F74" s="388">
        <v>208.50299999999999</v>
      </c>
      <c r="G74" s="389">
        <f t="shared" ref="G74" si="27">(100/N74)*(I75-H74)</f>
        <v>-0.60875673144380682</v>
      </c>
      <c r="H74" s="390">
        <f>F74+0.06</f>
        <v>208.56299999999999</v>
      </c>
      <c r="I74" s="388"/>
      <c r="J74" s="391"/>
      <c r="K74" s="399"/>
      <c r="N74" s="191">
        <f t="shared" si="1"/>
        <v>4.2710000000028003</v>
      </c>
    </row>
    <row r="75" spans="1:34" x14ac:dyDescent="0.25">
      <c r="A75" s="392">
        <v>57.004271000000003</v>
      </c>
      <c r="B75" s="393"/>
      <c r="C75" s="394"/>
      <c r="D75" s="395">
        <v>577799.65300000005</v>
      </c>
      <c r="E75" s="395">
        <v>1275580.148</v>
      </c>
      <c r="F75" s="396"/>
      <c r="G75" s="396"/>
      <c r="H75" s="396"/>
      <c r="I75" s="397">
        <v>208.53700000000001</v>
      </c>
      <c r="J75" s="398">
        <v>208.53</v>
      </c>
      <c r="K75" s="393" t="s">
        <v>159</v>
      </c>
      <c r="N75" s="191">
        <f t="shared" si="1"/>
        <v>20.728999999995779</v>
      </c>
      <c r="T75" s="191"/>
      <c r="U75" s="191"/>
      <c r="V75" s="191"/>
      <c r="W75" s="191"/>
      <c r="X75" s="191"/>
      <c r="Y75" s="191"/>
      <c r="Z75" s="191"/>
      <c r="AA75" s="191"/>
      <c r="AB75" s="191"/>
      <c r="AC75" s="191"/>
      <c r="AD75" s="191"/>
      <c r="AE75" s="191"/>
      <c r="AF75" s="191"/>
      <c r="AG75" s="191"/>
      <c r="AH75" s="191"/>
    </row>
    <row r="76" spans="1:34" x14ac:dyDescent="0.25">
      <c r="A76" s="385">
        <v>57.024999999999999</v>
      </c>
      <c r="B76" s="386" t="s">
        <v>135</v>
      </c>
      <c r="C76" s="387">
        <v>0.75</v>
      </c>
      <c r="D76" s="388">
        <v>577793.61699999997</v>
      </c>
      <c r="E76" s="388">
        <v>1275600.0020000001</v>
      </c>
      <c r="F76" s="388">
        <v>208.33</v>
      </c>
      <c r="G76" s="389">
        <f t="shared" ref="G76" si="28">(100/N76)*(H77-H76)</f>
        <v>-0.72800000000010689</v>
      </c>
      <c r="H76" s="390">
        <f>F76+0.06</f>
        <v>208.39000000000001</v>
      </c>
      <c r="I76" s="388"/>
      <c r="J76" s="391"/>
      <c r="K76" s="399"/>
      <c r="N76" s="191">
        <f t="shared" si="1"/>
        <v>24.999999999998579</v>
      </c>
    </row>
    <row r="77" spans="1:34" x14ac:dyDescent="0.25">
      <c r="A77" s="385">
        <v>57.05</v>
      </c>
      <c r="B77" s="386" t="s">
        <v>135</v>
      </c>
      <c r="C77" s="387">
        <v>0.75</v>
      </c>
      <c r="D77" s="388">
        <v>577785.75800000003</v>
      </c>
      <c r="E77" s="388">
        <v>1275623.7350000001</v>
      </c>
      <c r="F77" s="388">
        <v>208.148</v>
      </c>
      <c r="G77" s="389">
        <f t="shared" ref="G77" si="29">(100/N77)*(I78-H77)</f>
        <v>-0.38402457757185476</v>
      </c>
      <c r="H77" s="390">
        <f>F77+0.06</f>
        <v>208.208</v>
      </c>
      <c r="I77" s="388"/>
      <c r="J77" s="391"/>
      <c r="K77" s="386"/>
      <c r="N77" s="191">
        <f t="shared" si="1"/>
        <v>3.9060000000077366</v>
      </c>
    </row>
    <row r="78" spans="1:34" x14ac:dyDescent="0.25">
      <c r="A78" s="392">
        <v>57.053906000000005</v>
      </c>
      <c r="B78" s="393"/>
      <c r="C78" s="394"/>
      <c r="D78" s="395">
        <v>577784.63800000004</v>
      </c>
      <c r="E78" s="395">
        <v>1275627.4839999999</v>
      </c>
      <c r="F78" s="396"/>
      <c r="G78" s="396"/>
      <c r="H78" s="396"/>
      <c r="I78" s="397">
        <v>208.19300000000001</v>
      </c>
      <c r="J78" s="398">
        <v>208.18899999999999</v>
      </c>
      <c r="K78" s="393" t="s">
        <v>160</v>
      </c>
      <c r="N78" s="191">
        <f t="shared" si="1"/>
        <v>21.093999999997948</v>
      </c>
      <c r="T78" s="191"/>
      <c r="U78" s="191"/>
      <c r="V78" s="191"/>
      <c r="W78" s="191"/>
      <c r="X78" s="191"/>
      <c r="Y78" s="191"/>
      <c r="Z78" s="191"/>
      <c r="AA78" s="191"/>
      <c r="AB78" s="191"/>
      <c r="AC78" s="191"/>
      <c r="AD78" s="191"/>
      <c r="AE78" s="191"/>
      <c r="AF78" s="191"/>
      <c r="AG78" s="191"/>
      <c r="AH78" s="191"/>
    </row>
    <row r="79" spans="1:34" x14ac:dyDescent="0.25">
      <c r="A79" s="385">
        <v>57.075000000000003</v>
      </c>
      <c r="B79" s="386" t="s">
        <v>135</v>
      </c>
      <c r="C79" s="387">
        <v>0.75</v>
      </c>
      <c r="D79" s="388">
        <v>577777.52</v>
      </c>
      <c r="E79" s="388">
        <v>1275647.351</v>
      </c>
      <c r="F79" s="388">
        <v>208.04</v>
      </c>
      <c r="G79" s="389">
        <f t="shared" ref="G79" si="30">(100/N79)*(H80-H79)</f>
        <v>-0.29599999999995225</v>
      </c>
      <c r="H79" s="390">
        <f>F79+0.06</f>
        <v>208.1</v>
      </c>
      <c r="I79" s="388"/>
      <c r="J79" s="391"/>
      <c r="K79" s="399"/>
      <c r="N79" s="191">
        <f t="shared" si="1"/>
        <v>24.999999999998579</v>
      </c>
    </row>
    <row r="80" spans="1:34" x14ac:dyDescent="0.25">
      <c r="A80" s="385">
        <v>57.1</v>
      </c>
      <c r="B80" s="386" t="s">
        <v>135</v>
      </c>
      <c r="C80" s="387">
        <v>0.75</v>
      </c>
      <c r="D80" s="388">
        <v>577768.86899999995</v>
      </c>
      <c r="E80" s="388">
        <v>1275670.82</v>
      </c>
      <c r="F80" s="388">
        <v>207.96600000000001</v>
      </c>
      <c r="G80" s="389">
        <f t="shared" ref="G80" si="31">(100/N80)*(I81-H80)</f>
        <v>-0.59637912673122973</v>
      </c>
      <c r="H80" s="390">
        <f>F80+0.06</f>
        <v>208.02600000000001</v>
      </c>
      <c r="I80" s="388"/>
      <c r="J80" s="391"/>
      <c r="K80" s="399"/>
      <c r="N80" s="191">
        <f t="shared" si="1"/>
        <v>4.6949999999981173</v>
      </c>
    </row>
    <row r="81" spans="1:34" x14ac:dyDescent="0.25">
      <c r="A81" s="392">
        <v>57.104695</v>
      </c>
      <c r="B81" s="393"/>
      <c r="C81" s="394"/>
      <c r="D81" s="395">
        <v>577767.06599999999</v>
      </c>
      <c r="E81" s="395">
        <v>1275675.162</v>
      </c>
      <c r="F81" s="396"/>
      <c r="G81" s="396"/>
      <c r="H81" s="396"/>
      <c r="I81" s="397">
        <v>207.99799999999999</v>
      </c>
      <c r="J81" s="398">
        <v>207.99199999999999</v>
      </c>
      <c r="K81" s="393" t="s">
        <v>161</v>
      </c>
      <c r="N81" s="191">
        <f t="shared" si="1"/>
        <v>20.305000000000462</v>
      </c>
      <c r="T81" s="191"/>
      <c r="U81" s="191"/>
      <c r="V81" s="191"/>
      <c r="W81" s="191"/>
      <c r="X81" s="191"/>
      <c r="Y81" s="191"/>
      <c r="Z81" s="191"/>
      <c r="AA81" s="191"/>
      <c r="AB81" s="191"/>
      <c r="AC81" s="191"/>
      <c r="AD81" s="191"/>
      <c r="AE81" s="191"/>
      <c r="AF81" s="191"/>
      <c r="AG81" s="191"/>
      <c r="AH81" s="191"/>
    </row>
    <row r="82" spans="1:34" x14ac:dyDescent="0.25">
      <c r="A82" s="385">
        <v>57.125</v>
      </c>
      <c r="B82" s="386" t="s">
        <v>135</v>
      </c>
      <c r="C82" s="387">
        <v>0.75</v>
      </c>
      <c r="D82" s="388">
        <v>577759.82299999997</v>
      </c>
      <c r="E82" s="388">
        <v>1275694.1399999999</v>
      </c>
      <c r="F82" s="388">
        <v>207.80099999999999</v>
      </c>
      <c r="G82" s="389">
        <f t="shared" ref="G82" si="32">(100/N82)*(H83-H82)</f>
        <v>-0.69200000000004658</v>
      </c>
      <c r="H82" s="390">
        <f>F82+0.06</f>
        <v>207.86099999999999</v>
      </c>
      <c r="I82" s="388"/>
      <c r="J82" s="391"/>
      <c r="K82" s="399"/>
      <c r="N82" s="191">
        <f t="shared" si="1"/>
        <v>24.999999999998579</v>
      </c>
    </row>
    <row r="83" spans="1:34" x14ac:dyDescent="0.25">
      <c r="A83" s="385">
        <v>57.15</v>
      </c>
      <c r="B83" s="386" t="s">
        <v>135</v>
      </c>
      <c r="C83" s="387">
        <v>0.75</v>
      </c>
      <c r="D83" s="388">
        <v>577750.42500000005</v>
      </c>
      <c r="E83" s="388">
        <v>1275717.3330000001</v>
      </c>
      <c r="F83" s="388">
        <v>207.62799999999999</v>
      </c>
      <c r="G83" s="389">
        <f t="shared" ref="G83" si="33">(100/N83)*(I84-H83)</f>
        <v>0.62201948994380996</v>
      </c>
      <c r="H83" s="390">
        <f>F83+0.06</f>
        <v>207.68799999999999</v>
      </c>
      <c r="I83" s="388"/>
      <c r="J83" s="391"/>
      <c r="K83" s="399"/>
      <c r="N83" s="191">
        <f t="shared" si="1"/>
        <v>4.8230000000017981</v>
      </c>
    </row>
    <row r="84" spans="1:34" x14ac:dyDescent="0.25">
      <c r="A84" s="401">
        <v>57.154823</v>
      </c>
      <c r="B84" s="402"/>
      <c r="C84" s="403"/>
      <c r="D84" s="404">
        <v>577748.33700000006</v>
      </c>
      <c r="E84" s="404">
        <v>1275721.6769999999</v>
      </c>
      <c r="F84" s="405"/>
      <c r="G84" s="405"/>
      <c r="H84" s="405"/>
      <c r="I84" s="406">
        <v>207.71799999999999</v>
      </c>
      <c r="J84" s="407"/>
      <c r="K84" s="402" t="s">
        <v>162</v>
      </c>
      <c r="N84" s="191">
        <f t="shared" si="1"/>
        <v>-57154.823000000004</v>
      </c>
      <c r="T84" s="191"/>
      <c r="U84" s="191"/>
      <c r="V84" s="191"/>
      <c r="W84" s="191"/>
      <c r="X84" s="191"/>
      <c r="Y84" s="191"/>
      <c r="Z84" s="191"/>
      <c r="AA84" s="191"/>
      <c r="AB84" s="191"/>
      <c r="AC84" s="191"/>
      <c r="AD84" s="191"/>
      <c r="AE84" s="191"/>
      <c r="AF84" s="191"/>
      <c r="AG84" s="191"/>
      <c r="AH84" s="191"/>
    </row>
  </sheetData>
  <sortState xmlns:xlrd2="http://schemas.microsoft.com/office/spreadsheetml/2017/richdata2" ref="A6:K84">
    <sortCondition ref="K6:K84"/>
  </sortState>
  <pageMargins left="0.78740157480314965" right="0.39370078740157483" top="0.39370078740157483" bottom="0.39370078740157483" header="0" footer="0"/>
  <pageSetup paperSize="9" scale="96" fitToHeight="0" orientation="portrait" blackAndWhite="1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5E9A9-6EE0-4CBE-8B42-33B99EAA4830}">
  <dimension ref="A1:AH82"/>
  <sheetViews>
    <sheetView topLeftCell="F1" zoomScale="85" zoomScaleNormal="85" workbookViewId="0">
      <selection activeCell="AD2" sqref="AD2:AD82"/>
    </sheetView>
  </sheetViews>
  <sheetFormatPr defaultRowHeight="15" x14ac:dyDescent="0.25"/>
  <cols>
    <col min="1" max="1" width="12.28515625" bestFit="1" customWidth="1"/>
    <col min="2" max="2" width="13.42578125" bestFit="1" customWidth="1"/>
    <col min="4" max="4" width="23.7109375" customWidth="1"/>
    <col min="5" max="5" width="12.28515625" bestFit="1" customWidth="1"/>
    <col min="6" max="6" width="13.42578125" bestFit="1" customWidth="1"/>
    <col min="12" max="12" width="10.5703125" bestFit="1" customWidth="1"/>
    <col min="13" max="13" width="11.7109375" bestFit="1" customWidth="1"/>
    <col min="19" max="19" width="15.42578125" bestFit="1" customWidth="1"/>
    <col min="20" max="20" width="16" bestFit="1" customWidth="1"/>
  </cols>
  <sheetData>
    <row r="1" spans="1:34" x14ac:dyDescent="0.25">
      <c r="A1" s="177">
        <v>-577928.12699999998</v>
      </c>
      <c r="B1" s="177">
        <v>-1274459.977</v>
      </c>
      <c r="C1" s="157">
        <v>211.18899999999999</v>
      </c>
      <c r="E1" s="157"/>
      <c r="F1" s="157"/>
      <c r="G1" t="s">
        <v>127</v>
      </c>
      <c r="H1" t="s">
        <v>128</v>
      </c>
      <c r="I1" t="s">
        <v>129</v>
      </c>
      <c r="J1" t="s">
        <v>130</v>
      </c>
      <c r="K1" t="s">
        <v>131</v>
      </c>
      <c r="L1" t="s">
        <v>132</v>
      </c>
      <c r="M1" t="s">
        <v>133</v>
      </c>
      <c r="R1" t="s">
        <v>127</v>
      </c>
      <c r="S1" t="s">
        <v>128</v>
      </c>
      <c r="T1" t="s">
        <v>129</v>
      </c>
      <c r="U1" t="s">
        <v>130</v>
      </c>
      <c r="V1" t="s">
        <v>131</v>
      </c>
      <c r="W1" t="s">
        <v>132</v>
      </c>
      <c r="X1" t="s">
        <v>133</v>
      </c>
      <c r="AB1" t="s">
        <v>127</v>
      </c>
      <c r="AC1" t="s">
        <v>128</v>
      </c>
      <c r="AD1" t="s">
        <v>129</v>
      </c>
      <c r="AE1" t="s">
        <v>130</v>
      </c>
      <c r="AF1" t="s">
        <v>131</v>
      </c>
      <c r="AG1" t="s">
        <v>132</v>
      </c>
      <c r="AH1" t="s">
        <v>133</v>
      </c>
    </row>
    <row r="2" spans="1:34" x14ac:dyDescent="0.25">
      <c r="A2" s="177">
        <v>-577925.56400000001</v>
      </c>
      <c r="B2" s="177">
        <v>-1274484.844</v>
      </c>
      <c r="C2" s="157">
        <v>211.512</v>
      </c>
      <c r="D2" s="179"/>
      <c r="E2" s="157"/>
      <c r="F2" s="157"/>
      <c r="G2">
        <v>0</v>
      </c>
      <c r="I2" t="s">
        <v>171</v>
      </c>
      <c r="J2" t="s">
        <v>172</v>
      </c>
      <c r="K2" s="178"/>
      <c r="L2" s="178" t="s">
        <v>173</v>
      </c>
      <c r="M2" s="178" t="s">
        <v>134</v>
      </c>
      <c r="R2">
        <v>0</v>
      </c>
      <c r="T2" t="s">
        <v>171</v>
      </c>
      <c r="U2" t="s">
        <v>174</v>
      </c>
      <c r="W2" s="277">
        <v>1.2919999999999999E-2</v>
      </c>
      <c r="AB2">
        <v>0</v>
      </c>
      <c r="AD2" s="157">
        <v>210.91499999999999</v>
      </c>
      <c r="AE2" t="s">
        <v>175</v>
      </c>
      <c r="AG2" s="277">
        <v>1.2919999999999999E-2</v>
      </c>
    </row>
    <row r="3" spans="1:34" x14ac:dyDescent="0.25">
      <c r="A3" s="177">
        <v>-577923.06200000003</v>
      </c>
      <c r="B3" s="177">
        <v>-1274509.7180000001</v>
      </c>
      <c r="C3" s="157">
        <v>211.75200000000001</v>
      </c>
      <c r="D3" s="179"/>
      <c r="E3" s="157"/>
      <c r="F3" s="157"/>
      <c r="G3">
        <v>21.227</v>
      </c>
      <c r="I3" t="s">
        <v>176</v>
      </c>
      <c r="J3" t="s">
        <v>177</v>
      </c>
      <c r="K3" s="178" t="s">
        <v>178</v>
      </c>
      <c r="L3" s="178" t="s">
        <v>173</v>
      </c>
      <c r="M3" s="178" t="s">
        <v>134</v>
      </c>
      <c r="R3">
        <v>0.56999999999999995</v>
      </c>
      <c r="T3" t="s">
        <v>179</v>
      </c>
      <c r="U3" t="s">
        <v>180</v>
      </c>
      <c r="V3" s="277">
        <v>-1.2919999999999999E-2</v>
      </c>
      <c r="W3" s="277">
        <v>1.2919999999999999E-2</v>
      </c>
      <c r="AB3">
        <v>0.498</v>
      </c>
      <c r="AD3" s="157">
        <v>210.92099999999999</v>
      </c>
      <c r="AE3" t="s">
        <v>181</v>
      </c>
      <c r="AF3" s="277">
        <v>-1.2919999999999999E-2</v>
      </c>
      <c r="AG3" s="277">
        <v>1.2919999999999999E-2</v>
      </c>
    </row>
    <row r="4" spans="1:34" x14ac:dyDescent="0.25">
      <c r="A4" s="177">
        <v>-577920.57999999996</v>
      </c>
      <c r="B4" s="177">
        <v>-1274534.591</v>
      </c>
      <c r="C4" s="157">
        <v>211.953</v>
      </c>
      <c r="D4" s="179"/>
      <c r="E4" s="157"/>
      <c r="F4" s="157"/>
      <c r="G4">
        <v>46.225999999999999</v>
      </c>
      <c r="I4" t="s">
        <v>182</v>
      </c>
      <c r="J4" t="s">
        <v>183</v>
      </c>
      <c r="K4" s="178" t="s">
        <v>178</v>
      </c>
      <c r="L4" s="178" t="s">
        <v>184</v>
      </c>
      <c r="M4" s="178" t="s">
        <v>134</v>
      </c>
      <c r="R4">
        <v>21.227</v>
      </c>
      <c r="T4" t="s">
        <v>176</v>
      </c>
      <c r="U4" t="s">
        <v>177</v>
      </c>
      <c r="V4" s="277">
        <v>-1.2919999999999999E-2</v>
      </c>
      <c r="W4" s="277">
        <v>1.2919999999999999E-2</v>
      </c>
      <c r="AB4">
        <v>21.227</v>
      </c>
      <c r="AD4" s="157">
        <v>211.18899999999999</v>
      </c>
      <c r="AE4" t="s">
        <v>177</v>
      </c>
      <c r="AF4" s="277">
        <v>-1.2919999999999999E-2</v>
      </c>
      <c r="AG4" s="277">
        <v>1.2919999999999999E-2</v>
      </c>
    </row>
    <row r="5" spans="1:34" x14ac:dyDescent="0.25">
      <c r="A5" s="177">
        <v>-577918.19099999999</v>
      </c>
      <c r="B5" s="177">
        <v>-1274559.473</v>
      </c>
      <c r="C5" s="157">
        <v>212.14099999999999</v>
      </c>
      <c r="D5" s="179"/>
      <c r="E5" s="157"/>
      <c r="F5" s="157"/>
      <c r="G5">
        <v>71.224999999999994</v>
      </c>
      <c r="I5" t="s">
        <v>185</v>
      </c>
      <c r="J5" t="s">
        <v>186</v>
      </c>
      <c r="K5" s="178" t="s">
        <v>187</v>
      </c>
      <c r="L5" s="178" t="s">
        <v>188</v>
      </c>
      <c r="M5" s="178" t="s">
        <v>134</v>
      </c>
      <c r="R5">
        <v>46.225999999999999</v>
      </c>
      <c r="T5" t="s">
        <v>182</v>
      </c>
      <c r="U5" t="s">
        <v>189</v>
      </c>
      <c r="V5" s="277">
        <v>-1.2919999999999999E-2</v>
      </c>
      <c r="W5" s="277">
        <v>9.5999999999999992E-3</v>
      </c>
      <c r="AB5">
        <v>46.225999999999999</v>
      </c>
      <c r="AD5" s="157">
        <v>211.512</v>
      </c>
      <c r="AE5" t="s">
        <v>190</v>
      </c>
      <c r="AF5" s="277">
        <v>-1.2919999999999999E-2</v>
      </c>
      <c r="AG5" s="277">
        <v>9.5999999999999992E-3</v>
      </c>
    </row>
    <row r="6" spans="1:34" x14ac:dyDescent="0.25">
      <c r="A6" s="177">
        <v>-577915.93500000006</v>
      </c>
      <c r="B6" s="177">
        <v>-1274584.371</v>
      </c>
      <c r="C6" s="157">
        <v>212.36099999999999</v>
      </c>
      <c r="D6" s="179"/>
      <c r="E6" s="157"/>
      <c r="F6" s="157"/>
      <c r="G6">
        <v>96.221999999999994</v>
      </c>
      <c r="I6" t="s">
        <v>191</v>
      </c>
      <c r="J6" t="s">
        <v>192</v>
      </c>
      <c r="K6" s="178" t="s">
        <v>193</v>
      </c>
      <c r="L6" s="178" t="s">
        <v>194</v>
      </c>
      <c r="M6" s="178" t="s">
        <v>134</v>
      </c>
      <c r="R6">
        <v>50.848999999999997</v>
      </c>
      <c r="T6" t="s">
        <v>195</v>
      </c>
      <c r="U6" t="s">
        <v>196</v>
      </c>
      <c r="V6" s="277">
        <v>-9.5999999999999992E-3</v>
      </c>
      <c r="W6" s="277">
        <v>9.5999999999999992E-3</v>
      </c>
      <c r="AB6">
        <v>50.817</v>
      </c>
      <c r="AD6" s="157">
        <v>211.55600000000001</v>
      </c>
      <c r="AE6" t="s">
        <v>197</v>
      </c>
      <c r="AF6" s="277">
        <v>-9.5999999999999992E-3</v>
      </c>
      <c r="AG6" s="277">
        <v>9.5999999999999992E-3</v>
      </c>
    </row>
    <row r="7" spans="1:34" x14ac:dyDescent="0.25">
      <c r="A7" s="177">
        <v>-577913.67299999995</v>
      </c>
      <c r="B7" s="177">
        <v>-1274609.2649999999</v>
      </c>
      <c r="C7" s="157">
        <v>212.554</v>
      </c>
      <c r="D7" s="179"/>
      <c r="E7" s="157"/>
      <c r="F7" s="157"/>
      <c r="G7">
        <v>121.218</v>
      </c>
      <c r="I7" t="s">
        <v>198</v>
      </c>
      <c r="J7" t="s">
        <v>183</v>
      </c>
      <c r="K7" s="178" t="s">
        <v>199</v>
      </c>
      <c r="L7" s="178" t="s">
        <v>200</v>
      </c>
      <c r="M7" s="178" t="s">
        <v>134</v>
      </c>
      <c r="R7">
        <v>71.224999999999994</v>
      </c>
      <c r="T7" t="s">
        <v>185</v>
      </c>
      <c r="U7" t="s">
        <v>186</v>
      </c>
      <c r="V7" s="277">
        <v>-9.5999999999999992E-3</v>
      </c>
      <c r="W7" s="277">
        <v>8.0400000000000003E-3</v>
      </c>
      <c r="AB7">
        <v>71.224999999999994</v>
      </c>
      <c r="AD7" s="157">
        <v>211.75200000000001</v>
      </c>
      <c r="AE7" t="s">
        <v>186</v>
      </c>
      <c r="AF7" s="277">
        <v>-9.5999999999999992E-3</v>
      </c>
      <c r="AG7" s="277">
        <v>8.0400000000000003E-3</v>
      </c>
    </row>
    <row r="8" spans="1:34" x14ac:dyDescent="0.25">
      <c r="A8" s="42">
        <v>-577911.52500000002</v>
      </c>
      <c r="B8" s="177">
        <v>-1274634.173</v>
      </c>
      <c r="C8" s="157">
        <v>212.60900000000001</v>
      </c>
      <c r="D8" s="179"/>
      <c r="E8" s="157"/>
      <c r="F8" s="157"/>
      <c r="G8">
        <v>146.21799999999999</v>
      </c>
      <c r="I8" t="s">
        <v>201</v>
      </c>
      <c r="J8" t="s">
        <v>186</v>
      </c>
      <c r="K8" s="178" t="s">
        <v>202</v>
      </c>
      <c r="L8" s="178" t="s">
        <v>203</v>
      </c>
      <c r="M8" s="178" t="s">
        <v>134</v>
      </c>
      <c r="R8">
        <v>96.221999999999994</v>
      </c>
      <c r="T8" t="s">
        <v>191</v>
      </c>
      <c r="U8" t="s">
        <v>204</v>
      </c>
      <c r="V8" s="277">
        <v>-8.0400000000000003E-3</v>
      </c>
      <c r="W8" s="277">
        <v>7.5199999999999998E-3</v>
      </c>
      <c r="AB8">
        <v>96.221999999999994</v>
      </c>
      <c r="AD8" s="157">
        <v>211.953</v>
      </c>
      <c r="AE8" t="s">
        <v>205</v>
      </c>
      <c r="AF8" s="277">
        <v>-8.0400000000000003E-3</v>
      </c>
      <c r="AG8" s="277">
        <v>7.5199999999999998E-3</v>
      </c>
    </row>
    <row r="9" spans="1:34" x14ac:dyDescent="0.25">
      <c r="A9" s="177">
        <v>-577909.42599999998</v>
      </c>
      <c r="B9" s="177">
        <v>-1274659.08</v>
      </c>
      <c r="C9" s="157">
        <v>212.714</v>
      </c>
      <c r="D9" s="179"/>
      <c r="E9" s="157"/>
      <c r="F9" s="157"/>
      <c r="G9">
        <v>171.215</v>
      </c>
      <c r="I9" t="s">
        <v>206</v>
      </c>
      <c r="J9" t="s">
        <v>207</v>
      </c>
      <c r="K9" s="178" t="s">
        <v>208</v>
      </c>
      <c r="L9" s="178" t="s">
        <v>209</v>
      </c>
      <c r="M9" s="178" t="s">
        <v>134</v>
      </c>
      <c r="R9">
        <v>100.64400000000001</v>
      </c>
      <c r="T9" t="s">
        <v>210</v>
      </c>
      <c r="U9" t="s">
        <v>211</v>
      </c>
      <c r="V9" s="277">
        <v>-7.5199999999999998E-3</v>
      </c>
      <c r="W9" s="277">
        <v>7.5199999999999998E-3</v>
      </c>
      <c r="AB9">
        <v>100.633</v>
      </c>
      <c r="AD9" s="157">
        <v>211.98599999999999</v>
      </c>
      <c r="AE9" t="s">
        <v>212</v>
      </c>
      <c r="AF9" s="277">
        <v>-7.5199999999999998E-3</v>
      </c>
      <c r="AG9" s="277">
        <v>7.5199999999999998E-3</v>
      </c>
    </row>
    <row r="10" spans="1:34" x14ac:dyDescent="0.25">
      <c r="A10" s="177">
        <v>-577907.43200000003</v>
      </c>
      <c r="B10" s="42">
        <v>-1274683.9990000001</v>
      </c>
      <c r="C10" s="157">
        <v>212.79499999999999</v>
      </c>
      <c r="D10" s="179"/>
      <c r="E10" s="157"/>
      <c r="F10" s="157"/>
      <c r="G10">
        <v>196.208</v>
      </c>
      <c r="I10" t="s">
        <v>213</v>
      </c>
      <c r="J10" t="s">
        <v>214</v>
      </c>
      <c r="K10" s="178" t="s">
        <v>215</v>
      </c>
      <c r="L10" s="178" t="s">
        <v>216</v>
      </c>
      <c r="M10" s="178" t="s">
        <v>134</v>
      </c>
      <c r="R10">
        <v>121.218</v>
      </c>
      <c r="T10" t="s">
        <v>198</v>
      </c>
      <c r="U10" t="s">
        <v>183</v>
      </c>
      <c r="V10" s="277">
        <v>-7.5199999999999998E-3</v>
      </c>
      <c r="W10" s="277">
        <v>8.8000000000000005E-3</v>
      </c>
      <c r="AB10">
        <v>121.218</v>
      </c>
      <c r="AD10" s="157">
        <v>212.14099999999999</v>
      </c>
      <c r="AE10" t="s">
        <v>183</v>
      </c>
      <c r="AF10" s="277">
        <v>-7.5199999999999998E-3</v>
      </c>
      <c r="AG10" s="277">
        <v>8.8000000000000005E-3</v>
      </c>
    </row>
    <row r="11" spans="1:34" x14ac:dyDescent="0.25">
      <c r="A11" s="177">
        <v>-577905.43500000006</v>
      </c>
      <c r="B11" s="177">
        <v>-1274708.919</v>
      </c>
      <c r="C11" s="157">
        <v>212.90299999999999</v>
      </c>
      <c r="D11" s="179"/>
      <c r="E11" s="157"/>
      <c r="F11" s="157"/>
      <c r="G11">
        <v>221.24299999999999</v>
      </c>
      <c r="I11" t="s">
        <v>217</v>
      </c>
      <c r="J11" t="s">
        <v>218</v>
      </c>
      <c r="K11" s="178" t="s">
        <v>219</v>
      </c>
      <c r="L11" s="178" t="s">
        <v>220</v>
      </c>
      <c r="M11" s="178" t="s">
        <v>134</v>
      </c>
      <c r="R11">
        <v>146.21799999999999</v>
      </c>
      <c r="T11" t="s">
        <v>201</v>
      </c>
      <c r="U11" t="s">
        <v>221</v>
      </c>
      <c r="V11" s="277">
        <v>-8.8000000000000005E-3</v>
      </c>
      <c r="W11" s="277">
        <v>7.7200000000000003E-3</v>
      </c>
      <c r="AB11">
        <v>146.21799999999999</v>
      </c>
      <c r="AD11" s="157">
        <v>212.36099999999999</v>
      </c>
      <c r="AE11" t="s">
        <v>222</v>
      </c>
      <c r="AF11" s="277">
        <v>-8.8000000000000005E-3</v>
      </c>
      <c r="AG11" s="277">
        <v>7.7200000000000003E-3</v>
      </c>
    </row>
    <row r="12" spans="1:34" x14ac:dyDescent="0.25">
      <c r="A12" s="177">
        <v>-577903.47199999995</v>
      </c>
      <c r="B12" s="177">
        <v>-1274733.8430000001</v>
      </c>
      <c r="C12" s="157">
        <v>212.97800000000001</v>
      </c>
      <c r="D12" s="179"/>
      <c r="E12" s="157"/>
      <c r="F12" s="157"/>
      <c r="G12">
        <v>246.23599999999999</v>
      </c>
      <c r="I12" t="s">
        <v>223</v>
      </c>
      <c r="J12" t="s">
        <v>183</v>
      </c>
      <c r="K12" s="178" t="s">
        <v>224</v>
      </c>
      <c r="L12" s="178" t="s">
        <v>225</v>
      </c>
      <c r="M12" s="178" t="s">
        <v>134</v>
      </c>
      <c r="R12">
        <v>150.97800000000001</v>
      </c>
      <c r="T12" t="s">
        <v>226</v>
      </c>
      <c r="U12" t="s">
        <v>227</v>
      </c>
      <c r="V12" s="277">
        <v>-7.7200000000000003E-3</v>
      </c>
      <c r="W12" s="277">
        <v>7.7200000000000003E-3</v>
      </c>
      <c r="AB12">
        <v>150.91900000000001</v>
      </c>
      <c r="AD12" s="157">
        <v>212.39699999999999</v>
      </c>
      <c r="AE12" t="s">
        <v>228</v>
      </c>
      <c r="AF12" s="277">
        <v>-7.7200000000000003E-3</v>
      </c>
      <c r="AG12" s="277">
        <v>7.7200000000000003E-3</v>
      </c>
    </row>
    <row r="13" spans="1:34" x14ac:dyDescent="0.25">
      <c r="A13" s="177">
        <v>-577901.46900000004</v>
      </c>
      <c r="B13" s="177">
        <v>-1274758.763</v>
      </c>
      <c r="C13" s="157">
        <v>212.88300000000001</v>
      </c>
      <c r="D13" s="179"/>
      <c r="E13" s="157"/>
      <c r="F13" s="157"/>
      <c r="G13">
        <v>271.23599999999999</v>
      </c>
      <c r="I13" t="s">
        <v>229</v>
      </c>
      <c r="J13" t="s">
        <v>230</v>
      </c>
      <c r="K13" s="178" t="s">
        <v>231</v>
      </c>
      <c r="L13" s="178" t="s">
        <v>232</v>
      </c>
      <c r="M13" s="178" t="s">
        <v>134</v>
      </c>
      <c r="R13">
        <v>171.215</v>
      </c>
      <c r="T13" t="s">
        <v>206</v>
      </c>
      <c r="U13" t="s">
        <v>207</v>
      </c>
      <c r="V13" s="277">
        <v>-7.7200000000000003E-3</v>
      </c>
      <c r="W13" s="277">
        <v>2.2000000000000001E-3</v>
      </c>
      <c r="AB13">
        <v>171.215</v>
      </c>
      <c r="AD13" s="157">
        <v>212.554</v>
      </c>
      <c r="AE13" t="s">
        <v>207</v>
      </c>
      <c r="AF13" s="277">
        <v>-7.7200000000000003E-3</v>
      </c>
      <c r="AG13" s="277">
        <v>2.2000000000000001E-3</v>
      </c>
    </row>
    <row r="14" spans="1:34" x14ac:dyDescent="0.25">
      <c r="A14" s="177">
        <v>-577899.49600000004</v>
      </c>
      <c r="B14" s="177">
        <v>-1274783.683</v>
      </c>
      <c r="C14" s="157">
        <v>212.79300000000001</v>
      </c>
      <c r="D14" s="179"/>
      <c r="E14" s="157"/>
      <c r="F14" s="157"/>
      <c r="G14">
        <v>296.23700000000002</v>
      </c>
      <c r="I14" t="s">
        <v>233</v>
      </c>
      <c r="J14" t="s">
        <v>183</v>
      </c>
      <c r="K14" s="178" t="s">
        <v>234</v>
      </c>
      <c r="L14" s="178" t="s">
        <v>235</v>
      </c>
      <c r="M14" s="178" t="s">
        <v>134</v>
      </c>
      <c r="R14">
        <v>196.208</v>
      </c>
      <c r="T14" t="s">
        <v>213</v>
      </c>
      <c r="U14" t="s">
        <v>214</v>
      </c>
      <c r="V14" s="277">
        <v>-2.2000000000000001E-3</v>
      </c>
      <c r="W14" s="277">
        <v>4.1900000000000001E-3</v>
      </c>
      <c r="AB14">
        <v>196.208</v>
      </c>
      <c r="AD14" s="157">
        <v>212.60900000000001</v>
      </c>
      <c r="AE14" t="s">
        <v>236</v>
      </c>
      <c r="AF14" s="277">
        <v>-2.2000000000000001E-3</v>
      </c>
      <c r="AG14" s="277">
        <v>4.1900000000000001E-3</v>
      </c>
    </row>
    <row r="15" spans="1:34" x14ac:dyDescent="0.25">
      <c r="A15" s="177">
        <v>-577897.55799999996</v>
      </c>
      <c r="B15" s="177">
        <v>-1274808.608</v>
      </c>
      <c r="C15" s="157">
        <v>212.708</v>
      </c>
      <c r="D15" s="179"/>
      <c r="E15" s="157"/>
      <c r="F15" s="157"/>
      <c r="G15">
        <v>321.238</v>
      </c>
      <c r="I15" t="s">
        <v>237</v>
      </c>
      <c r="J15" t="s">
        <v>238</v>
      </c>
      <c r="K15" s="178" t="s">
        <v>239</v>
      </c>
      <c r="L15" s="178" t="s">
        <v>240</v>
      </c>
      <c r="M15" s="178" t="s">
        <v>134</v>
      </c>
      <c r="R15">
        <v>221.24299999999999</v>
      </c>
      <c r="T15" t="s">
        <v>217</v>
      </c>
      <c r="U15" t="s">
        <v>218</v>
      </c>
      <c r="V15" s="277">
        <v>-4.1900000000000001E-3</v>
      </c>
      <c r="W15" s="277">
        <v>3.2399999999999998E-3</v>
      </c>
      <c r="AB15">
        <v>200.67</v>
      </c>
      <c r="AD15" s="157">
        <v>212.62799999999999</v>
      </c>
      <c r="AE15" t="s">
        <v>241</v>
      </c>
      <c r="AF15" s="277">
        <v>-4.1900000000000001E-3</v>
      </c>
      <c r="AG15" s="277">
        <v>4.1900000000000001E-3</v>
      </c>
    </row>
    <row r="16" spans="1:34" x14ac:dyDescent="0.25">
      <c r="A16" s="177">
        <v>-577895.59699999995</v>
      </c>
      <c r="B16" s="177">
        <v>-1274833.531</v>
      </c>
      <c r="C16" s="157">
        <v>212.63399999999999</v>
      </c>
      <c r="D16" s="179"/>
      <c r="E16" s="157"/>
      <c r="F16" s="157"/>
      <c r="G16">
        <v>346.23599999999999</v>
      </c>
      <c r="I16" t="s">
        <v>242</v>
      </c>
      <c r="J16" t="s">
        <v>183</v>
      </c>
      <c r="K16" s="178" t="s">
        <v>243</v>
      </c>
      <c r="L16" s="178" t="s">
        <v>244</v>
      </c>
      <c r="M16" s="178" t="s">
        <v>134</v>
      </c>
      <c r="R16">
        <v>246.23599999999999</v>
      </c>
      <c r="T16" t="s">
        <v>223</v>
      </c>
      <c r="U16" t="s">
        <v>245</v>
      </c>
      <c r="V16" s="277">
        <v>-3.2399999999999998E-3</v>
      </c>
      <c r="W16" s="277">
        <v>4.3200000000000001E-3</v>
      </c>
      <c r="AB16">
        <v>221.24299999999999</v>
      </c>
      <c r="AD16" s="181">
        <v>212.714</v>
      </c>
      <c r="AE16" t="s">
        <v>218</v>
      </c>
      <c r="AF16" s="277">
        <v>-4.1900000000000001E-3</v>
      </c>
      <c r="AG16" s="277">
        <v>3.2399999999999998E-3</v>
      </c>
    </row>
    <row r="17" spans="1:33" x14ac:dyDescent="0.25">
      <c r="A17" s="177">
        <v>-577893.60900000005</v>
      </c>
      <c r="B17" s="177">
        <v>-1274858.442</v>
      </c>
      <c r="C17" s="157">
        <v>212.554</v>
      </c>
      <c r="D17" s="179"/>
      <c r="E17" s="157"/>
      <c r="F17" s="157"/>
      <c r="G17">
        <v>371.23599999999999</v>
      </c>
      <c r="I17" t="s">
        <v>246</v>
      </c>
      <c r="J17" t="s">
        <v>183</v>
      </c>
      <c r="K17" s="178" t="s">
        <v>247</v>
      </c>
      <c r="L17" s="178" t="s">
        <v>248</v>
      </c>
      <c r="M17" s="178" t="s">
        <v>134</v>
      </c>
      <c r="R17">
        <v>250.958</v>
      </c>
      <c r="T17" t="s">
        <v>249</v>
      </c>
      <c r="U17" t="s">
        <v>250</v>
      </c>
      <c r="V17" s="277">
        <v>-4.3200000000000001E-3</v>
      </c>
      <c r="W17" s="277">
        <v>4.3200000000000001E-3</v>
      </c>
      <c r="AB17">
        <v>246.23599999999999</v>
      </c>
      <c r="AD17" s="157">
        <v>212.79499999999999</v>
      </c>
      <c r="AE17" t="s">
        <v>251</v>
      </c>
      <c r="AF17" s="277">
        <v>-3.2399999999999998E-3</v>
      </c>
      <c r="AG17" s="277">
        <v>4.3200000000000001E-3</v>
      </c>
    </row>
    <row r="18" spans="1:33" x14ac:dyDescent="0.25">
      <c r="A18" s="177">
        <v>-577891.68299999996</v>
      </c>
      <c r="B18" s="177">
        <v>-1274883.3799999999</v>
      </c>
      <c r="C18" s="157">
        <v>212.47900000000001</v>
      </c>
      <c r="D18" s="179"/>
      <c r="E18" s="157"/>
      <c r="F18" s="157"/>
      <c r="G18">
        <v>396.23599999999999</v>
      </c>
      <c r="I18" t="s">
        <v>252</v>
      </c>
      <c r="J18" t="s">
        <v>253</v>
      </c>
      <c r="K18" s="178" t="s">
        <v>254</v>
      </c>
      <c r="L18" s="178" t="s">
        <v>255</v>
      </c>
      <c r="M18" s="178" t="s">
        <v>134</v>
      </c>
      <c r="R18">
        <v>271.23599999999999</v>
      </c>
      <c r="T18" t="s">
        <v>229</v>
      </c>
      <c r="U18" t="s">
        <v>230</v>
      </c>
      <c r="V18" s="277">
        <v>-4.3200000000000001E-3</v>
      </c>
      <c r="W18" s="277">
        <v>3.0000000000000001E-3</v>
      </c>
      <c r="AB18">
        <v>250.905</v>
      </c>
      <c r="AD18" s="157">
        <v>212.815</v>
      </c>
      <c r="AE18" t="s">
        <v>256</v>
      </c>
      <c r="AF18" s="277">
        <v>-4.3200000000000001E-3</v>
      </c>
      <c r="AG18" s="277">
        <v>4.3200000000000001E-3</v>
      </c>
    </row>
    <row r="19" spans="1:33" x14ac:dyDescent="0.25">
      <c r="A19" s="177">
        <v>-577889.63899999997</v>
      </c>
      <c r="B19" s="177">
        <v>-1274908.294</v>
      </c>
      <c r="C19" s="157">
        <v>212.346</v>
      </c>
      <c r="D19" s="179"/>
      <c r="E19" s="157"/>
      <c r="F19" s="157"/>
      <c r="G19">
        <v>421.226</v>
      </c>
      <c r="I19" t="s">
        <v>206</v>
      </c>
      <c r="J19" t="s">
        <v>257</v>
      </c>
      <c r="K19" s="178" t="s">
        <v>258</v>
      </c>
      <c r="L19" s="178" t="s">
        <v>234</v>
      </c>
      <c r="M19" s="178" t="s">
        <v>134</v>
      </c>
      <c r="R19">
        <v>296.23700000000002</v>
      </c>
      <c r="T19" t="s">
        <v>233</v>
      </c>
      <c r="U19" t="s">
        <v>183</v>
      </c>
      <c r="V19" s="277">
        <v>-3.0000000000000001E-3</v>
      </c>
      <c r="W19" s="277">
        <v>-3.8E-3</v>
      </c>
      <c r="AB19">
        <v>271.23599999999999</v>
      </c>
      <c r="AD19" s="157">
        <v>212.90299999999999</v>
      </c>
      <c r="AE19" t="s">
        <v>230</v>
      </c>
      <c r="AF19" s="277">
        <v>-4.3200000000000001E-3</v>
      </c>
      <c r="AG19" s="277">
        <v>3.0000000000000001E-3</v>
      </c>
    </row>
    <row r="20" spans="1:33" x14ac:dyDescent="0.25">
      <c r="A20" s="177">
        <v>-577887.66899999999</v>
      </c>
      <c r="B20" s="177">
        <v>-1274933.2169999999</v>
      </c>
      <c r="C20" s="157">
        <v>212.19200000000001</v>
      </c>
      <c r="D20" s="179"/>
      <c r="E20" s="157"/>
      <c r="F20" s="157"/>
      <c r="G20">
        <v>446.238</v>
      </c>
      <c r="I20" t="s">
        <v>259</v>
      </c>
      <c r="J20" t="s">
        <v>238</v>
      </c>
      <c r="K20" s="178" t="s">
        <v>232</v>
      </c>
      <c r="L20" s="178" t="s">
        <v>260</v>
      </c>
      <c r="M20" s="178" t="s">
        <v>134</v>
      </c>
      <c r="R20">
        <v>321.238</v>
      </c>
      <c r="T20" t="s">
        <v>237</v>
      </c>
      <c r="U20" t="s">
        <v>238</v>
      </c>
      <c r="V20" s="277">
        <v>3.8E-3</v>
      </c>
      <c r="W20" s="277">
        <v>-3.5999999999999999E-3</v>
      </c>
      <c r="AB20">
        <v>296.23700000000002</v>
      </c>
      <c r="AD20" s="180">
        <v>212.97800000000001</v>
      </c>
      <c r="AE20" t="s">
        <v>261</v>
      </c>
      <c r="AF20" s="277">
        <v>-3.0000000000000001E-3</v>
      </c>
      <c r="AG20" s="277">
        <v>-3.8E-3</v>
      </c>
    </row>
    <row r="21" spans="1:33" x14ac:dyDescent="0.25">
      <c r="A21" s="177">
        <v>-577885.679</v>
      </c>
      <c r="B21" s="177">
        <v>-1274958.1370000001</v>
      </c>
      <c r="C21" s="157">
        <v>212.04499999999999</v>
      </c>
      <c r="D21" s="179"/>
      <c r="E21" s="157"/>
      <c r="F21" s="157"/>
      <c r="G21">
        <v>471.23599999999999</v>
      </c>
      <c r="I21" t="s">
        <v>262</v>
      </c>
      <c r="J21" t="s">
        <v>230</v>
      </c>
      <c r="K21" s="178" t="s">
        <v>263</v>
      </c>
      <c r="L21" s="178" t="s">
        <v>264</v>
      </c>
      <c r="M21" s="178" t="s">
        <v>134</v>
      </c>
      <c r="R21">
        <v>346.23599999999999</v>
      </c>
      <c r="T21" t="s">
        <v>242</v>
      </c>
      <c r="U21" t="s">
        <v>265</v>
      </c>
      <c r="V21" s="277">
        <v>3.5999999999999999E-3</v>
      </c>
      <c r="W21" s="277">
        <v>-3.3999999999999998E-3</v>
      </c>
      <c r="AB21">
        <v>300.31799999999998</v>
      </c>
      <c r="AD21" s="157">
        <v>212.96199999999999</v>
      </c>
      <c r="AE21" t="s">
        <v>266</v>
      </c>
      <c r="AF21" s="277">
        <v>3.8E-3</v>
      </c>
      <c r="AG21" s="277">
        <v>-3.8E-3</v>
      </c>
    </row>
    <row r="22" spans="1:33" x14ac:dyDescent="0.25">
      <c r="A22" s="177">
        <v>-577884.18900000001</v>
      </c>
      <c r="B22" s="177">
        <v>-1274976.8289999999</v>
      </c>
      <c r="C22" s="157">
        <v>211.91900000000001</v>
      </c>
      <c r="D22" s="179"/>
      <c r="E22" s="157"/>
      <c r="F22" s="157"/>
      <c r="G22">
        <v>496.23700000000002</v>
      </c>
      <c r="I22" t="s">
        <v>267</v>
      </c>
      <c r="J22" t="s">
        <v>177</v>
      </c>
      <c r="K22" s="178" t="s">
        <v>268</v>
      </c>
      <c r="L22" s="178" t="s">
        <v>269</v>
      </c>
      <c r="M22" s="178" t="s">
        <v>134</v>
      </c>
      <c r="R22">
        <v>350.041</v>
      </c>
      <c r="T22" t="s">
        <v>270</v>
      </c>
      <c r="U22" t="s">
        <v>271</v>
      </c>
      <c r="V22" s="277">
        <v>3.3999999999999998E-3</v>
      </c>
      <c r="W22" s="277">
        <v>-3.3999999999999998E-3</v>
      </c>
      <c r="AB22">
        <v>301.30099999999999</v>
      </c>
      <c r="AD22" s="157">
        <v>212.959</v>
      </c>
      <c r="AE22" t="s">
        <v>272</v>
      </c>
      <c r="AF22" s="277">
        <v>3.8E-3</v>
      </c>
      <c r="AG22" s="277">
        <v>-3.8E-3</v>
      </c>
    </row>
    <row r="23" spans="1:33" x14ac:dyDescent="0.25">
      <c r="A23" s="177">
        <v>-577881.73300000001</v>
      </c>
      <c r="B23" s="177">
        <v>-1275007.9820000001</v>
      </c>
      <c r="C23" s="157">
        <v>211.74799999999999</v>
      </c>
      <c r="D23" s="179"/>
      <c r="E23" s="157"/>
      <c r="F23" s="157"/>
      <c r="G23">
        <v>521.23599999999999</v>
      </c>
      <c r="I23" t="s">
        <v>273</v>
      </c>
      <c r="J23" t="s">
        <v>274</v>
      </c>
      <c r="K23" s="178" t="s">
        <v>275</v>
      </c>
      <c r="L23" s="178" t="s">
        <v>276</v>
      </c>
      <c r="M23" s="178" t="s">
        <v>134</v>
      </c>
      <c r="R23">
        <v>371.23599999999999</v>
      </c>
      <c r="T23" t="s">
        <v>246</v>
      </c>
      <c r="U23" t="s">
        <v>183</v>
      </c>
      <c r="V23" s="277">
        <v>3.3999999999999998E-3</v>
      </c>
      <c r="W23" s="277">
        <v>-2.96E-3</v>
      </c>
      <c r="AB23">
        <v>321.238</v>
      </c>
      <c r="AD23" s="157">
        <v>212.88300000000001</v>
      </c>
      <c r="AE23" t="s">
        <v>238</v>
      </c>
      <c r="AF23" s="277">
        <v>3.8E-3</v>
      </c>
      <c r="AG23" s="277">
        <v>-3.5999999999999999E-3</v>
      </c>
    </row>
    <row r="24" spans="1:33" x14ac:dyDescent="0.25">
      <c r="A24" s="177">
        <v>-577879.75199999998</v>
      </c>
      <c r="B24" s="177">
        <v>-1275032.9029999999</v>
      </c>
      <c r="C24" s="157">
        <v>211.625</v>
      </c>
      <c r="D24" s="179"/>
      <c r="E24" s="157"/>
      <c r="F24" s="157"/>
      <c r="G24">
        <v>539.98699999999997</v>
      </c>
      <c r="I24" t="s">
        <v>277</v>
      </c>
      <c r="J24" t="s">
        <v>278</v>
      </c>
      <c r="K24" s="178" t="s">
        <v>279</v>
      </c>
      <c r="L24" s="178" t="s">
        <v>280</v>
      </c>
      <c r="M24" s="178" t="s">
        <v>134</v>
      </c>
      <c r="R24">
        <v>396.23599999999999</v>
      </c>
      <c r="T24" t="s">
        <v>252</v>
      </c>
      <c r="U24" t="s">
        <v>281</v>
      </c>
      <c r="V24" s="277">
        <v>2.96E-3</v>
      </c>
      <c r="W24" s="277">
        <v>-3.2000000000000002E-3</v>
      </c>
      <c r="AB24">
        <v>346.23599999999999</v>
      </c>
      <c r="AD24" s="157">
        <v>212.79300000000001</v>
      </c>
      <c r="AE24" t="s">
        <v>282</v>
      </c>
      <c r="AF24" s="277">
        <v>3.5999999999999999E-3</v>
      </c>
      <c r="AG24" s="277">
        <v>-3.3999999999999998E-3</v>
      </c>
    </row>
    <row r="25" spans="1:33" x14ac:dyDescent="0.25">
      <c r="A25" s="177">
        <v>-577877.76800000004</v>
      </c>
      <c r="B25" s="177">
        <v>-1275057.824</v>
      </c>
      <c r="C25" s="157">
        <v>211.489</v>
      </c>
      <c r="D25" s="179"/>
      <c r="E25" s="157"/>
      <c r="F25" s="157"/>
      <c r="G25">
        <v>571.23699999999997</v>
      </c>
      <c r="I25" t="s">
        <v>283</v>
      </c>
      <c r="J25" t="s">
        <v>183</v>
      </c>
      <c r="K25" s="178" t="s">
        <v>284</v>
      </c>
      <c r="L25" s="178" t="s">
        <v>285</v>
      </c>
      <c r="M25" s="178" t="s">
        <v>134</v>
      </c>
      <c r="R25">
        <v>400.39100000000002</v>
      </c>
      <c r="T25" t="s">
        <v>286</v>
      </c>
      <c r="U25" t="s">
        <v>287</v>
      </c>
      <c r="V25" s="277">
        <v>3.2000000000000002E-3</v>
      </c>
      <c r="W25" s="277">
        <v>-3.2000000000000002E-3</v>
      </c>
      <c r="AB25">
        <v>351.012</v>
      </c>
      <c r="AD25" s="157">
        <v>212.77699999999999</v>
      </c>
      <c r="AE25" t="s">
        <v>288</v>
      </c>
      <c r="AF25" s="277">
        <v>3.3999999999999998E-3</v>
      </c>
      <c r="AG25" s="277">
        <v>-3.3999999999999998E-3</v>
      </c>
    </row>
    <row r="26" spans="1:33" x14ac:dyDescent="0.25">
      <c r="A26" s="177">
        <v>-577875.76599999995</v>
      </c>
      <c r="B26" s="177">
        <v>-1275082.743</v>
      </c>
      <c r="C26" s="157">
        <v>211.35400000000001</v>
      </c>
      <c r="D26" s="179"/>
      <c r="E26" s="157"/>
      <c r="F26" s="157"/>
      <c r="G26">
        <v>596.23699999999997</v>
      </c>
      <c r="I26" t="s">
        <v>289</v>
      </c>
      <c r="J26" t="s">
        <v>183</v>
      </c>
      <c r="K26" s="178" t="s">
        <v>290</v>
      </c>
      <c r="L26" s="178" t="s">
        <v>291</v>
      </c>
      <c r="M26" s="178" t="s">
        <v>134</v>
      </c>
      <c r="R26">
        <v>421.226</v>
      </c>
      <c r="T26" t="s">
        <v>206</v>
      </c>
      <c r="U26" t="s">
        <v>257</v>
      </c>
      <c r="V26" s="277">
        <v>3.2000000000000002E-3</v>
      </c>
      <c r="W26" s="277">
        <v>-3.0000000000000001E-3</v>
      </c>
      <c r="AB26">
        <v>371.23599999999999</v>
      </c>
      <c r="AD26" s="157">
        <v>212.708</v>
      </c>
      <c r="AE26" t="s">
        <v>183</v>
      </c>
      <c r="AF26" s="277">
        <v>3.3999999999999998E-3</v>
      </c>
      <c r="AG26" s="277">
        <v>-2.96E-3</v>
      </c>
    </row>
    <row r="27" spans="1:33" x14ac:dyDescent="0.25">
      <c r="A27" s="177">
        <v>-577873.80900000001</v>
      </c>
      <c r="B27" s="177">
        <v>-1275107.6629999999</v>
      </c>
      <c r="C27" s="157">
        <v>211.239</v>
      </c>
      <c r="D27" s="179"/>
      <c r="E27" s="157"/>
      <c r="F27" s="157"/>
      <c r="G27">
        <v>621.23699999999997</v>
      </c>
      <c r="I27" t="s">
        <v>292</v>
      </c>
      <c r="J27" t="s">
        <v>177</v>
      </c>
      <c r="K27" s="178" t="s">
        <v>293</v>
      </c>
      <c r="L27" s="178" t="s">
        <v>294</v>
      </c>
      <c r="M27" s="178" t="s">
        <v>134</v>
      </c>
      <c r="R27">
        <v>446.238</v>
      </c>
      <c r="T27" t="s">
        <v>259</v>
      </c>
      <c r="U27" t="s">
        <v>295</v>
      </c>
      <c r="V27" s="277">
        <v>3.0000000000000001E-3</v>
      </c>
      <c r="W27" s="277">
        <v>-5.3200000000000001E-3</v>
      </c>
      <c r="AB27">
        <v>396.23599999999999</v>
      </c>
      <c r="AD27" s="157">
        <v>212.63399999999999</v>
      </c>
      <c r="AE27" t="s">
        <v>296</v>
      </c>
      <c r="AF27" s="277">
        <v>2.96E-3</v>
      </c>
      <c r="AG27" s="277">
        <v>-3.2000000000000002E-3</v>
      </c>
    </row>
    <row r="28" spans="1:33" x14ac:dyDescent="0.25">
      <c r="A28" s="177">
        <v>-577871.83299999998</v>
      </c>
      <c r="B28" s="177">
        <v>-1275132.5900000001</v>
      </c>
      <c r="C28" s="157">
        <v>211.05600000000001</v>
      </c>
      <c r="D28" s="179"/>
      <c r="E28" s="157"/>
      <c r="F28" s="157"/>
      <c r="G28">
        <v>646.23599999999999</v>
      </c>
      <c r="I28" t="s">
        <v>297</v>
      </c>
      <c r="J28" t="s">
        <v>186</v>
      </c>
      <c r="K28" s="178" t="s">
        <v>298</v>
      </c>
      <c r="L28" s="178" t="s">
        <v>299</v>
      </c>
      <c r="M28" s="178" t="s">
        <v>134</v>
      </c>
      <c r="R28">
        <v>450.46499999999997</v>
      </c>
      <c r="T28" t="s">
        <v>300</v>
      </c>
      <c r="U28" t="s">
        <v>301</v>
      </c>
      <c r="V28" s="277">
        <v>5.3200000000000001E-3</v>
      </c>
      <c r="W28" s="277">
        <v>-5.3200000000000001E-3</v>
      </c>
      <c r="AB28">
        <v>401.399</v>
      </c>
      <c r="AD28" s="157">
        <v>212.61699999999999</v>
      </c>
      <c r="AE28" t="s">
        <v>302</v>
      </c>
      <c r="AF28" s="277">
        <v>3.2000000000000002E-3</v>
      </c>
      <c r="AG28" s="277">
        <v>-3.2000000000000002E-3</v>
      </c>
    </row>
    <row r="29" spans="1:33" x14ac:dyDescent="0.25">
      <c r="A29" s="177">
        <v>-577869.82799999998</v>
      </c>
      <c r="B29" s="177">
        <v>-1275157.5090000001</v>
      </c>
      <c r="C29" s="157">
        <v>210.92699999999999</v>
      </c>
      <c r="E29" s="157"/>
      <c r="F29" s="157"/>
      <c r="G29">
        <v>671.23299999999995</v>
      </c>
      <c r="I29" t="s">
        <v>303</v>
      </c>
      <c r="J29" t="s">
        <v>304</v>
      </c>
      <c r="K29" s="277">
        <v>4.5999999999999999E-3</v>
      </c>
      <c r="L29" s="277">
        <v>-7.3200000000000001E-3</v>
      </c>
      <c r="M29" t="s">
        <v>134</v>
      </c>
      <c r="R29">
        <v>471.23599999999999</v>
      </c>
      <c r="T29" t="s">
        <v>262</v>
      </c>
      <c r="U29" t="s">
        <v>230</v>
      </c>
      <c r="V29" s="277">
        <v>5.3200000000000001E-3</v>
      </c>
      <c r="W29" s="277">
        <v>-6.1599999999999997E-3</v>
      </c>
      <c r="AB29">
        <v>421.226</v>
      </c>
      <c r="AD29" s="157">
        <v>212.554</v>
      </c>
      <c r="AE29" t="s">
        <v>257</v>
      </c>
      <c r="AF29" s="277">
        <v>3.2000000000000002E-3</v>
      </c>
      <c r="AG29" s="277">
        <v>-3.0000000000000001E-3</v>
      </c>
    </row>
    <row r="30" spans="1:33" x14ac:dyDescent="0.25">
      <c r="A30" s="177">
        <v>-577867.85699999996</v>
      </c>
      <c r="B30" s="177">
        <v>-1275182.3829999999</v>
      </c>
      <c r="C30" s="157">
        <v>210.834</v>
      </c>
      <c r="E30" s="157"/>
      <c r="F30" s="157"/>
      <c r="G30">
        <v>696.23800000000006</v>
      </c>
      <c r="I30" t="s">
        <v>305</v>
      </c>
      <c r="J30" t="s">
        <v>183</v>
      </c>
      <c r="K30" s="277">
        <v>7.3200000000000001E-3</v>
      </c>
      <c r="L30" s="277">
        <v>-5.1599999999999997E-3</v>
      </c>
      <c r="M30" t="s">
        <v>134</v>
      </c>
      <c r="R30">
        <v>496.23700000000002</v>
      </c>
      <c r="T30" t="s">
        <v>267</v>
      </c>
      <c r="U30" t="s">
        <v>306</v>
      </c>
      <c r="V30" s="277">
        <v>6.1599999999999997E-3</v>
      </c>
      <c r="W30" s="277">
        <v>-5.8799999999999998E-3</v>
      </c>
      <c r="AB30">
        <v>446.238</v>
      </c>
      <c r="AD30" s="157">
        <v>212.47900000000001</v>
      </c>
      <c r="AE30" t="s">
        <v>307</v>
      </c>
      <c r="AF30" s="277">
        <v>3.0000000000000001E-3</v>
      </c>
      <c r="AG30" s="277">
        <v>-5.3200000000000001E-3</v>
      </c>
    </row>
    <row r="31" spans="1:33" x14ac:dyDescent="0.25">
      <c r="A31" s="177">
        <v>-577865.77399999998</v>
      </c>
      <c r="B31" s="177">
        <v>-1275207.351</v>
      </c>
      <c r="C31" s="157">
        <v>210.69499999999999</v>
      </c>
      <c r="E31" s="157"/>
      <c r="F31" s="157"/>
      <c r="G31">
        <v>721.23699999999997</v>
      </c>
      <c r="I31" t="s">
        <v>308</v>
      </c>
      <c r="J31" t="s">
        <v>309</v>
      </c>
      <c r="K31" s="277">
        <v>5.1599999999999997E-3</v>
      </c>
      <c r="L31" s="277">
        <v>-3.7299999999999998E-3</v>
      </c>
      <c r="M31" t="s">
        <v>134</v>
      </c>
      <c r="R31">
        <v>500.44299999999998</v>
      </c>
      <c r="T31" t="s">
        <v>310</v>
      </c>
      <c r="U31" t="s">
        <v>311</v>
      </c>
      <c r="V31" s="277">
        <v>5.8799999999999998E-3</v>
      </c>
      <c r="W31" s="277">
        <v>-5.8799999999999998E-3</v>
      </c>
      <c r="AB31">
        <v>451.471</v>
      </c>
      <c r="AD31" s="157">
        <v>212.45099999999999</v>
      </c>
      <c r="AE31" t="s">
        <v>312</v>
      </c>
      <c r="AF31" s="277">
        <v>5.3200000000000001E-3</v>
      </c>
      <c r="AG31" s="277">
        <v>-5.3200000000000001E-3</v>
      </c>
    </row>
    <row r="32" spans="1:33" x14ac:dyDescent="0.25">
      <c r="A32" s="177">
        <v>-577863.55099999998</v>
      </c>
      <c r="B32" s="177">
        <v>-1275232.27</v>
      </c>
      <c r="C32" s="157">
        <v>210.5</v>
      </c>
      <c r="E32" s="157"/>
      <c r="F32" s="157"/>
      <c r="G32">
        <v>746.18899999999996</v>
      </c>
      <c r="I32" t="s">
        <v>313</v>
      </c>
      <c r="J32" t="s">
        <v>314</v>
      </c>
      <c r="K32" s="277">
        <v>3.7299999999999998E-3</v>
      </c>
      <c r="L32" s="277">
        <v>-5.5500000000000002E-3</v>
      </c>
      <c r="M32" t="s">
        <v>134</v>
      </c>
      <c r="R32">
        <v>521.23599999999999</v>
      </c>
      <c r="T32" t="s">
        <v>273</v>
      </c>
      <c r="U32" t="s">
        <v>274</v>
      </c>
      <c r="V32" s="277">
        <v>5.8799999999999998E-3</v>
      </c>
      <c r="W32" s="277">
        <v>-6.7200000000000003E-3</v>
      </c>
      <c r="AB32">
        <v>471.23599999999999</v>
      </c>
      <c r="AD32" s="157">
        <v>212.346</v>
      </c>
      <c r="AE32" t="s">
        <v>230</v>
      </c>
      <c r="AF32" s="277">
        <v>5.3200000000000001E-3</v>
      </c>
      <c r="AG32" s="277">
        <v>-6.1599999999999997E-3</v>
      </c>
    </row>
    <row r="33" spans="1:33" x14ac:dyDescent="0.25">
      <c r="A33" s="177">
        <v>-577861.26599999995</v>
      </c>
      <c r="B33" s="177">
        <v>-1275257.1580000001</v>
      </c>
      <c r="C33" s="157">
        <v>210.42500000000001</v>
      </c>
      <c r="E33" s="157"/>
      <c r="F33" s="157"/>
      <c r="G33">
        <v>771.24400000000003</v>
      </c>
      <c r="I33" t="s">
        <v>315</v>
      </c>
      <c r="J33" t="s">
        <v>316</v>
      </c>
      <c r="K33" s="277">
        <v>5.5500000000000002E-3</v>
      </c>
      <c r="L33" s="277">
        <v>-7.79E-3</v>
      </c>
      <c r="M33" t="s">
        <v>134</v>
      </c>
      <c r="R33">
        <v>539.98699999999997</v>
      </c>
      <c r="T33" t="s">
        <v>277</v>
      </c>
      <c r="U33" t="s">
        <v>317</v>
      </c>
      <c r="V33" s="277">
        <v>6.7200000000000003E-3</v>
      </c>
      <c r="W33" s="277">
        <v>-5.47E-3</v>
      </c>
      <c r="AB33">
        <v>496.23700000000002</v>
      </c>
      <c r="AD33" s="157">
        <v>212.19200000000001</v>
      </c>
      <c r="AE33" t="s">
        <v>318</v>
      </c>
      <c r="AF33" s="277">
        <v>6.1599999999999997E-3</v>
      </c>
      <c r="AG33" s="277">
        <v>-5.8799999999999998E-3</v>
      </c>
    </row>
    <row r="34" spans="1:33" x14ac:dyDescent="0.25">
      <c r="A34" s="42">
        <v>-577858.68000000005</v>
      </c>
      <c r="B34" s="42">
        <v>-1275282.0290000001</v>
      </c>
      <c r="C34" s="157">
        <v>210.22300000000001</v>
      </c>
      <c r="E34" s="157"/>
      <c r="F34" s="157"/>
      <c r="G34">
        <v>796.26199999999994</v>
      </c>
      <c r="I34" t="s">
        <v>319</v>
      </c>
      <c r="J34" t="s">
        <v>218</v>
      </c>
      <c r="K34" s="277">
        <v>7.79E-3</v>
      </c>
      <c r="L34" s="277">
        <v>-3.0000000000000001E-3</v>
      </c>
      <c r="M34" t="s">
        <v>134</v>
      </c>
      <c r="R34">
        <v>550.26199999999994</v>
      </c>
      <c r="T34" t="s">
        <v>320</v>
      </c>
      <c r="U34" t="s">
        <v>321</v>
      </c>
      <c r="V34" s="277">
        <v>5.47E-3</v>
      </c>
      <c r="W34" s="277">
        <v>-5.47E-3</v>
      </c>
      <c r="AB34">
        <v>501.46899999999999</v>
      </c>
      <c r="AD34" s="157">
        <v>212.161</v>
      </c>
      <c r="AE34" t="s">
        <v>322</v>
      </c>
      <c r="AF34" s="277">
        <v>5.8799999999999998E-3</v>
      </c>
      <c r="AG34" s="277">
        <v>-5.8799999999999998E-3</v>
      </c>
    </row>
    <row r="35" spans="1:33" x14ac:dyDescent="0.25">
      <c r="A35" s="177">
        <v>-577855.929</v>
      </c>
      <c r="B35" s="177">
        <v>-1275306.878</v>
      </c>
      <c r="C35" s="157">
        <v>210.10300000000001</v>
      </c>
      <c r="E35" s="157"/>
      <c r="F35" s="157"/>
      <c r="G35">
        <v>821.255</v>
      </c>
      <c r="I35" t="s">
        <v>323</v>
      </c>
      <c r="J35" t="s">
        <v>304</v>
      </c>
      <c r="K35" s="277">
        <v>3.0000000000000001E-3</v>
      </c>
      <c r="L35" s="277">
        <v>-8.0800000000000004E-3</v>
      </c>
      <c r="M35" t="s">
        <v>134</v>
      </c>
      <c r="R35">
        <v>571.23699999999997</v>
      </c>
      <c r="T35" t="s">
        <v>283</v>
      </c>
      <c r="U35" t="s">
        <v>183</v>
      </c>
      <c r="V35" s="277">
        <v>5.47E-3</v>
      </c>
      <c r="W35" s="277">
        <v>-4.9199999999999999E-3</v>
      </c>
      <c r="AB35">
        <v>521.23599999999999</v>
      </c>
      <c r="AD35" s="157">
        <v>212.04499999999999</v>
      </c>
      <c r="AE35" t="s">
        <v>274</v>
      </c>
      <c r="AF35" s="277">
        <v>5.8799999999999998E-3</v>
      </c>
      <c r="AG35" s="277">
        <v>-6.7200000000000003E-3</v>
      </c>
    </row>
    <row r="36" spans="1:33" x14ac:dyDescent="0.25">
      <c r="A36" s="177">
        <v>-577852.85600000003</v>
      </c>
      <c r="B36" s="177">
        <v>-1275331.6980000001</v>
      </c>
      <c r="C36" s="157">
        <v>209.95</v>
      </c>
      <c r="E36" s="157"/>
      <c r="F36" s="157"/>
      <c r="G36">
        <v>846.26</v>
      </c>
      <c r="I36" t="s">
        <v>324</v>
      </c>
      <c r="J36" t="s">
        <v>230</v>
      </c>
      <c r="K36" s="277">
        <v>8.0800000000000004E-3</v>
      </c>
      <c r="L36" s="277">
        <v>-4.7999999999999996E-3</v>
      </c>
      <c r="M36" t="s">
        <v>134</v>
      </c>
      <c r="R36">
        <v>596.23699999999997</v>
      </c>
      <c r="T36" t="s">
        <v>289</v>
      </c>
      <c r="U36" t="s">
        <v>325</v>
      </c>
      <c r="V36" s="277">
        <v>4.9199999999999999E-3</v>
      </c>
      <c r="W36" s="277">
        <v>-5.4400000000000004E-3</v>
      </c>
      <c r="AB36">
        <v>539.98699999999997</v>
      </c>
      <c r="AD36" s="157">
        <v>211.91900000000001</v>
      </c>
      <c r="AE36" t="s">
        <v>326</v>
      </c>
      <c r="AF36" s="277">
        <v>6.7200000000000003E-3</v>
      </c>
      <c r="AG36" s="277">
        <v>-5.47E-3</v>
      </c>
    </row>
    <row r="37" spans="1:33" x14ac:dyDescent="0.25">
      <c r="A37" s="177">
        <v>-577849.47100000002</v>
      </c>
      <c r="B37" s="177">
        <v>-1275356.4879999999</v>
      </c>
      <c r="C37" s="157">
        <v>209.79900000000001</v>
      </c>
      <c r="E37" s="157"/>
      <c r="F37" s="157"/>
      <c r="G37">
        <v>871.26099999999997</v>
      </c>
      <c r="I37" t="s">
        <v>327</v>
      </c>
      <c r="J37" t="s">
        <v>328</v>
      </c>
      <c r="K37" s="277">
        <v>4.7999999999999996E-3</v>
      </c>
      <c r="L37" s="277">
        <v>-6.1199999999999996E-3</v>
      </c>
      <c r="M37" t="s">
        <v>134</v>
      </c>
      <c r="R37">
        <v>600.02800000000002</v>
      </c>
      <c r="T37" t="s">
        <v>329</v>
      </c>
      <c r="U37" t="s">
        <v>330</v>
      </c>
      <c r="V37" s="277">
        <v>5.4400000000000004E-3</v>
      </c>
      <c r="W37" s="277">
        <v>-5.4400000000000004E-3</v>
      </c>
      <c r="AB37">
        <v>551.274</v>
      </c>
      <c r="AD37" s="157">
        <v>211.857</v>
      </c>
      <c r="AE37" t="s">
        <v>331</v>
      </c>
      <c r="AF37" s="277">
        <v>5.47E-3</v>
      </c>
      <c r="AG37" s="277">
        <v>-5.47E-3</v>
      </c>
    </row>
    <row r="38" spans="1:33" x14ac:dyDescent="0.25">
      <c r="A38" s="177">
        <v>-577845.73300000001</v>
      </c>
      <c r="B38" s="177">
        <v>-1275381.22</v>
      </c>
      <c r="C38" s="157">
        <v>209.667</v>
      </c>
      <c r="E38" s="157"/>
      <c r="F38" s="157"/>
      <c r="G38">
        <v>896.27</v>
      </c>
      <c r="I38" t="s">
        <v>332</v>
      </c>
      <c r="J38" t="s">
        <v>333</v>
      </c>
      <c r="K38" s="277">
        <v>6.1199999999999996E-3</v>
      </c>
      <c r="L38" s="277">
        <v>-6.0400000000000002E-3</v>
      </c>
      <c r="M38" t="s">
        <v>134</v>
      </c>
      <c r="R38">
        <v>621.23699999999997</v>
      </c>
      <c r="T38" t="s">
        <v>292</v>
      </c>
      <c r="U38" t="s">
        <v>177</v>
      </c>
      <c r="V38" s="277">
        <v>5.4400000000000004E-3</v>
      </c>
      <c r="W38" s="277">
        <v>-5.4000000000000003E-3</v>
      </c>
      <c r="AB38">
        <v>571.23699999999997</v>
      </c>
      <c r="AD38" s="157">
        <v>211.74799999999999</v>
      </c>
      <c r="AE38" t="s">
        <v>183</v>
      </c>
      <c r="AF38" s="277">
        <v>5.47E-3</v>
      </c>
      <c r="AG38" s="277">
        <v>-4.9199999999999999E-3</v>
      </c>
    </row>
    <row r="39" spans="1:33" x14ac:dyDescent="0.25">
      <c r="A39" s="177">
        <v>-577841.55700000003</v>
      </c>
      <c r="B39" s="177">
        <v>-1275405.8689999999</v>
      </c>
      <c r="C39" s="157">
        <v>209.50700000000001</v>
      </c>
      <c r="E39" s="157"/>
      <c r="F39" s="157"/>
      <c r="G39">
        <v>921.29</v>
      </c>
      <c r="I39" t="s">
        <v>334</v>
      </c>
      <c r="J39" t="s">
        <v>335</v>
      </c>
      <c r="K39" s="277">
        <v>6.0400000000000002E-3</v>
      </c>
      <c r="L39" s="277">
        <v>-5.28E-3</v>
      </c>
      <c r="M39" t="s">
        <v>134</v>
      </c>
      <c r="R39">
        <v>646.23599999999999</v>
      </c>
      <c r="T39" t="s">
        <v>297</v>
      </c>
      <c r="U39" t="s">
        <v>336</v>
      </c>
      <c r="V39" s="277">
        <v>5.4000000000000003E-3</v>
      </c>
      <c r="W39" s="277">
        <v>-4.5999999999999999E-3</v>
      </c>
      <c r="AB39">
        <v>596.23699999999997</v>
      </c>
      <c r="AD39" s="157">
        <v>211.625</v>
      </c>
      <c r="AE39" t="s">
        <v>337</v>
      </c>
      <c r="AF39" s="277">
        <v>4.9199999999999999E-3</v>
      </c>
      <c r="AG39" s="277">
        <v>-5.4400000000000004E-3</v>
      </c>
    </row>
    <row r="40" spans="1:33" x14ac:dyDescent="0.25">
      <c r="A40" s="177">
        <v>-577837.04</v>
      </c>
      <c r="B40" s="177">
        <v>-1275430.486</v>
      </c>
      <c r="C40" s="157">
        <v>209.38900000000001</v>
      </c>
      <c r="E40" s="157"/>
      <c r="F40" s="157"/>
      <c r="G40">
        <v>946.303</v>
      </c>
      <c r="I40" t="s">
        <v>338</v>
      </c>
      <c r="J40" t="s">
        <v>183</v>
      </c>
      <c r="K40" s="277">
        <v>5.28E-3</v>
      </c>
      <c r="L40" s="277">
        <v>-6.4000000000000003E-3</v>
      </c>
      <c r="M40" t="s">
        <v>134</v>
      </c>
      <c r="R40">
        <v>650.20799999999997</v>
      </c>
      <c r="T40" t="s">
        <v>339</v>
      </c>
      <c r="U40" t="s">
        <v>340</v>
      </c>
      <c r="V40" s="277">
        <v>4.5999999999999999E-3</v>
      </c>
      <c r="W40" s="277">
        <v>-4.5999999999999999E-3</v>
      </c>
      <c r="AB40">
        <v>601.12800000000004</v>
      </c>
      <c r="AD40" s="157">
        <v>211.59800000000001</v>
      </c>
      <c r="AE40" t="s">
        <v>341</v>
      </c>
      <c r="AF40" s="277">
        <v>5.4400000000000004E-3</v>
      </c>
      <c r="AG40" s="277">
        <v>-5.4400000000000004E-3</v>
      </c>
    </row>
    <row r="41" spans="1:33" x14ac:dyDescent="0.25">
      <c r="A41" s="177">
        <v>-577831.96600000001</v>
      </c>
      <c r="B41" s="177">
        <v>-1275454.9620000001</v>
      </c>
      <c r="C41" s="157">
        <v>209.21700000000001</v>
      </c>
      <c r="E41" s="157"/>
      <c r="F41" s="157"/>
      <c r="G41">
        <v>971.303</v>
      </c>
      <c r="I41" t="s">
        <v>342</v>
      </c>
      <c r="J41" t="s">
        <v>343</v>
      </c>
      <c r="K41" s="277">
        <v>6.4000000000000003E-3</v>
      </c>
      <c r="L41" s="277">
        <v>-4.7099999999999998E-3</v>
      </c>
      <c r="M41" t="s">
        <v>134</v>
      </c>
      <c r="R41">
        <v>671.23299999999995</v>
      </c>
      <c r="T41" t="s">
        <v>303</v>
      </c>
      <c r="U41" t="s">
        <v>304</v>
      </c>
      <c r="V41" s="277">
        <v>4.5999999999999999E-3</v>
      </c>
      <c r="W41" s="277">
        <v>-7.3200000000000001E-3</v>
      </c>
      <c r="AB41">
        <v>621.23699999999997</v>
      </c>
      <c r="AD41" s="157">
        <v>211.489</v>
      </c>
      <c r="AE41" t="s">
        <v>177</v>
      </c>
      <c r="AF41" s="277">
        <v>5.4400000000000004E-3</v>
      </c>
      <c r="AG41" s="277">
        <v>-5.4000000000000003E-3</v>
      </c>
    </row>
    <row r="42" spans="1:33" x14ac:dyDescent="0.25">
      <c r="A42" s="177">
        <v>-577826.65300000005</v>
      </c>
      <c r="B42" s="177">
        <v>-1275479.4010000001</v>
      </c>
      <c r="C42" s="157">
        <v>209.11500000000001</v>
      </c>
      <c r="E42" s="157"/>
      <c r="F42" s="157"/>
      <c r="G42">
        <v>996.33100000000002</v>
      </c>
      <c r="I42" t="s">
        <v>344</v>
      </c>
      <c r="J42" t="s">
        <v>192</v>
      </c>
      <c r="K42" s="277">
        <v>4.7099999999999998E-3</v>
      </c>
      <c r="L42" s="277">
        <v>-6.8799999999999998E-3</v>
      </c>
      <c r="M42" t="s">
        <v>134</v>
      </c>
      <c r="R42">
        <v>696.23800000000006</v>
      </c>
      <c r="T42" t="s">
        <v>305</v>
      </c>
      <c r="U42" t="s">
        <v>345</v>
      </c>
      <c r="V42" s="277">
        <v>7.3200000000000001E-3</v>
      </c>
      <c r="W42" s="277">
        <v>-5.1599999999999997E-3</v>
      </c>
      <c r="AB42">
        <v>646.23599999999999</v>
      </c>
      <c r="AD42" s="157">
        <v>211.35400000000001</v>
      </c>
      <c r="AE42" t="s">
        <v>346</v>
      </c>
      <c r="AF42" s="277">
        <v>5.4000000000000003E-3</v>
      </c>
      <c r="AG42" s="277">
        <v>-4.5999999999999999E-3</v>
      </c>
    </row>
    <row r="43" spans="1:33" x14ac:dyDescent="0.25">
      <c r="A43" s="177">
        <v>-577820.83799999999</v>
      </c>
      <c r="B43" s="177">
        <v>-1275503.743</v>
      </c>
      <c r="C43" s="157">
        <v>208.95500000000001</v>
      </c>
      <c r="E43" s="157"/>
      <c r="F43" s="157"/>
      <c r="G43">
        <v>1021.328</v>
      </c>
      <c r="I43" t="s">
        <v>347</v>
      </c>
      <c r="J43" t="s">
        <v>328</v>
      </c>
      <c r="K43" s="277">
        <v>6.8799999999999998E-3</v>
      </c>
      <c r="L43" s="277">
        <v>-4.0800000000000003E-3</v>
      </c>
      <c r="M43" t="s">
        <v>134</v>
      </c>
      <c r="R43">
        <v>699.81200000000001</v>
      </c>
      <c r="T43" t="s">
        <v>348</v>
      </c>
      <c r="U43" t="s">
        <v>349</v>
      </c>
      <c r="V43" s="277">
        <v>5.1599999999999997E-3</v>
      </c>
      <c r="W43" s="277">
        <v>-5.1599999999999997E-3</v>
      </c>
      <c r="AB43">
        <v>651.23599999999999</v>
      </c>
      <c r="AD43" s="157">
        <v>211.33099999999999</v>
      </c>
      <c r="AE43" t="s">
        <v>350</v>
      </c>
      <c r="AF43" s="277">
        <v>4.5999999999999999E-3</v>
      </c>
      <c r="AG43" s="277">
        <v>-4.5999999999999999E-3</v>
      </c>
    </row>
    <row r="44" spans="1:33" x14ac:dyDescent="0.25">
      <c r="A44" s="177">
        <v>-577814.62300000002</v>
      </c>
      <c r="B44" s="177">
        <v>-1275527.97</v>
      </c>
      <c r="C44" s="157">
        <v>208.81800000000001</v>
      </c>
      <c r="E44" s="157"/>
      <c r="F44" s="157"/>
      <c r="G44">
        <v>1046.337</v>
      </c>
      <c r="I44" t="s">
        <v>351</v>
      </c>
      <c r="J44" t="s">
        <v>352</v>
      </c>
      <c r="K44" s="277">
        <v>4.0800000000000003E-3</v>
      </c>
      <c r="L44" s="277">
        <v>-6.3899999999999998E-3</v>
      </c>
      <c r="M44" t="s">
        <v>134</v>
      </c>
      <c r="R44">
        <v>721.23699999999997</v>
      </c>
      <c r="T44" t="s">
        <v>308</v>
      </c>
      <c r="U44" t="s">
        <v>309</v>
      </c>
      <c r="V44" s="277">
        <v>5.1599999999999997E-3</v>
      </c>
      <c r="W44" s="277">
        <v>-3.7299999999999998E-3</v>
      </c>
      <c r="AB44">
        <v>671.23299999999995</v>
      </c>
      <c r="AD44" s="157">
        <v>211.239</v>
      </c>
      <c r="AE44" t="s">
        <v>304</v>
      </c>
      <c r="AF44" s="277">
        <v>4.5999999999999999E-3</v>
      </c>
      <c r="AG44" s="277">
        <v>-7.3200000000000001E-3</v>
      </c>
    </row>
    <row r="45" spans="1:33" x14ac:dyDescent="0.25">
      <c r="A45" s="177">
        <v>-577808.04500000004</v>
      </c>
      <c r="B45" s="177">
        <v>-1275552.102</v>
      </c>
      <c r="C45" s="157">
        <v>208.697</v>
      </c>
      <c r="E45" s="157"/>
      <c r="F45" s="157"/>
      <c r="G45">
        <v>1071.364</v>
      </c>
      <c r="I45" t="s">
        <v>353</v>
      </c>
      <c r="J45" t="s">
        <v>354</v>
      </c>
      <c r="K45" s="277">
        <v>6.3899999999999998E-3</v>
      </c>
      <c r="L45" s="277">
        <v>-5.4799999999999996E-3</v>
      </c>
      <c r="M45" t="s">
        <v>134</v>
      </c>
      <c r="R45">
        <v>746.18899999999996</v>
      </c>
      <c r="T45" t="s">
        <v>313</v>
      </c>
      <c r="U45" t="s">
        <v>355</v>
      </c>
      <c r="V45" s="277">
        <v>3.7299999999999998E-3</v>
      </c>
      <c r="W45" s="277">
        <v>-5.5500000000000002E-3</v>
      </c>
      <c r="AB45">
        <v>696.23800000000006</v>
      </c>
      <c r="AD45" s="157">
        <v>211.05600000000001</v>
      </c>
      <c r="AE45" t="s">
        <v>356</v>
      </c>
      <c r="AF45" s="277">
        <v>7.3200000000000001E-3</v>
      </c>
      <c r="AG45" s="277">
        <v>-5.1599999999999997E-3</v>
      </c>
    </row>
    <row r="46" spans="1:33" x14ac:dyDescent="0.25">
      <c r="A46" s="177">
        <v>-577801.05299999996</v>
      </c>
      <c r="B46" s="177">
        <v>-1275576.1189999999</v>
      </c>
      <c r="C46" s="157">
        <v>208.56299999999999</v>
      </c>
      <c r="E46" s="157"/>
      <c r="F46" s="157"/>
      <c r="G46">
        <v>1096.376</v>
      </c>
      <c r="I46" t="s">
        <v>357</v>
      </c>
      <c r="J46" t="s">
        <v>257</v>
      </c>
      <c r="K46" s="277">
        <v>5.4799999999999996E-3</v>
      </c>
      <c r="L46" s="277">
        <v>-4.8399999999999997E-3</v>
      </c>
      <c r="M46" t="s">
        <v>134</v>
      </c>
      <c r="R46">
        <v>749.77499999999998</v>
      </c>
      <c r="T46" t="s">
        <v>358</v>
      </c>
      <c r="U46" t="s">
        <v>359</v>
      </c>
      <c r="V46" s="277">
        <v>5.5500000000000002E-3</v>
      </c>
      <c r="W46" s="277">
        <v>-5.5500000000000002E-3</v>
      </c>
      <c r="AB46">
        <v>700.779</v>
      </c>
      <c r="AD46" s="157">
        <v>211.03299999999999</v>
      </c>
      <c r="AE46" t="s">
        <v>360</v>
      </c>
      <c r="AF46" s="277">
        <v>5.1599999999999997E-3</v>
      </c>
      <c r="AG46" s="277">
        <v>-5.1599999999999997E-3</v>
      </c>
    </row>
    <row r="47" spans="1:33" x14ac:dyDescent="0.25">
      <c r="A47" s="177">
        <v>-577793.61699999997</v>
      </c>
      <c r="B47" s="177">
        <v>-1275600.0020000001</v>
      </c>
      <c r="C47" s="157">
        <v>208.39</v>
      </c>
      <c r="E47" s="157"/>
      <c r="F47" s="157"/>
      <c r="G47">
        <v>1121.3879999999999</v>
      </c>
      <c r="I47" t="s">
        <v>361</v>
      </c>
      <c r="J47" t="s">
        <v>362</v>
      </c>
      <c r="K47" s="277">
        <v>4.8399999999999997E-3</v>
      </c>
      <c r="L47" s="277">
        <v>-5.3600000000000002E-3</v>
      </c>
      <c r="M47" t="s">
        <v>134</v>
      </c>
      <c r="R47">
        <v>771.24400000000003</v>
      </c>
      <c r="T47" t="s">
        <v>315</v>
      </c>
      <c r="U47" t="s">
        <v>316</v>
      </c>
      <c r="V47" s="277">
        <v>5.5500000000000002E-3</v>
      </c>
      <c r="W47" s="277">
        <v>-7.79E-3</v>
      </c>
      <c r="AB47">
        <v>721.23699999999997</v>
      </c>
      <c r="AD47" s="157">
        <v>210.92699999999999</v>
      </c>
      <c r="AE47" t="s">
        <v>309</v>
      </c>
      <c r="AF47" s="277">
        <v>5.1599999999999997E-3</v>
      </c>
      <c r="AG47" s="277">
        <v>-3.7299999999999998E-3</v>
      </c>
    </row>
    <row r="48" spans="1:33" x14ac:dyDescent="0.25">
      <c r="A48" s="177">
        <v>-577785.75800000003</v>
      </c>
      <c r="B48" s="177">
        <v>-1275623.7350000001</v>
      </c>
      <c r="C48" s="157">
        <v>208.208</v>
      </c>
      <c r="E48" s="157"/>
      <c r="F48" s="157"/>
      <c r="G48">
        <v>1146.402</v>
      </c>
      <c r="I48" t="s">
        <v>363</v>
      </c>
      <c r="J48" t="s">
        <v>362</v>
      </c>
      <c r="K48" s="277">
        <v>5.3600000000000002E-3</v>
      </c>
      <c r="L48" s="277">
        <v>-6.9199999999999999E-3</v>
      </c>
      <c r="M48" t="s">
        <v>134</v>
      </c>
      <c r="R48">
        <v>796.26199999999994</v>
      </c>
      <c r="T48" t="s">
        <v>319</v>
      </c>
      <c r="U48" t="s">
        <v>364</v>
      </c>
      <c r="V48" s="277">
        <v>7.79E-3</v>
      </c>
      <c r="W48" s="277">
        <v>-3.0000000000000001E-3</v>
      </c>
      <c r="AB48">
        <v>746.18899999999996</v>
      </c>
      <c r="AD48" s="157">
        <v>210.834</v>
      </c>
      <c r="AE48" t="s">
        <v>365</v>
      </c>
      <c r="AF48" s="277">
        <v>3.7299999999999998E-3</v>
      </c>
      <c r="AG48" s="277">
        <v>-5.5500000000000002E-3</v>
      </c>
    </row>
    <row r="49" spans="1:33" x14ac:dyDescent="0.25">
      <c r="A49" s="42">
        <v>-577777.52</v>
      </c>
      <c r="B49" s="42">
        <v>-1275647.351</v>
      </c>
      <c r="C49" s="157">
        <v>208.1</v>
      </c>
      <c r="E49" s="157"/>
      <c r="F49" s="157"/>
      <c r="G49">
        <v>1171.4159999999999</v>
      </c>
      <c r="I49" t="s">
        <v>366</v>
      </c>
      <c r="J49" t="s">
        <v>183</v>
      </c>
      <c r="K49" s="277">
        <v>6.9199999999999999E-3</v>
      </c>
      <c r="L49" s="277">
        <v>-7.28E-3</v>
      </c>
      <c r="M49" t="s">
        <v>134</v>
      </c>
      <c r="R49">
        <v>799.94500000000005</v>
      </c>
      <c r="T49" t="s">
        <v>367</v>
      </c>
      <c r="U49" t="s">
        <v>368</v>
      </c>
      <c r="V49" s="277">
        <v>3.0000000000000001E-3</v>
      </c>
      <c r="W49" s="277">
        <v>-3.0000000000000001E-3</v>
      </c>
      <c r="AB49">
        <v>750.77800000000002</v>
      </c>
      <c r="AD49" s="157">
        <v>210.809</v>
      </c>
      <c r="AE49" t="s">
        <v>369</v>
      </c>
      <c r="AF49" s="277">
        <v>5.5500000000000002E-3</v>
      </c>
      <c r="AG49" s="277">
        <v>-5.5500000000000002E-3</v>
      </c>
    </row>
    <row r="50" spans="1:33" x14ac:dyDescent="0.25">
      <c r="A50" s="42">
        <v>-577768.86899999995</v>
      </c>
      <c r="B50" s="42">
        <v>-1275670.82</v>
      </c>
      <c r="C50" s="157">
        <v>208.02600000000001</v>
      </c>
      <c r="E50" s="157"/>
      <c r="F50" s="157"/>
      <c r="G50">
        <v>1196.4169999999999</v>
      </c>
      <c r="I50" t="s">
        <v>370</v>
      </c>
      <c r="J50" t="s">
        <v>257</v>
      </c>
      <c r="K50" s="277">
        <v>7.28E-3</v>
      </c>
      <c r="L50" s="277">
        <v>-4.3200000000000001E-3</v>
      </c>
      <c r="M50" t="s">
        <v>134</v>
      </c>
      <c r="R50">
        <v>821.255</v>
      </c>
      <c r="T50" t="s">
        <v>323</v>
      </c>
      <c r="U50" t="s">
        <v>304</v>
      </c>
      <c r="V50" s="277">
        <v>3.0000000000000001E-3</v>
      </c>
      <c r="W50" s="277">
        <v>-8.0800000000000004E-3</v>
      </c>
      <c r="AB50">
        <v>771.24400000000003</v>
      </c>
      <c r="AD50" s="157">
        <v>210.69499999999999</v>
      </c>
      <c r="AE50" t="s">
        <v>316</v>
      </c>
      <c r="AF50" s="277">
        <v>5.5500000000000002E-3</v>
      </c>
      <c r="AG50" s="277">
        <v>-7.79E-3</v>
      </c>
    </row>
    <row r="51" spans="1:33" x14ac:dyDescent="0.25">
      <c r="A51" s="42">
        <v>-577759.82299999997</v>
      </c>
      <c r="B51" s="42">
        <v>-1275694.1399999999</v>
      </c>
      <c r="C51" s="157">
        <v>207.86099999999999</v>
      </c>
      <c r="E51" s="157"/>
      <c r="F51" s="157"/>
      <c r="G51">
        <v>1221.4280000000001</v>
      </c>
      <c r="I51" t="s">
        <v>371</v>
      </c>
      <c r="J51" t="s">
        <v>335</v>
      </c>
      <c r="K51" s="277">
        <v>4.3200000000000001E-3</v>
      </c>
      <c r="L51" s="277">
        <v>-2.96E-3</v>
      </c>
      <c r="M51" t="s">
        <v>134</v>
      </c>
      <c r="R51">
        <v>846.26</v>
      </c>
      <c r="T51" t="s">
        <v>324</v>
      </c>
      <c r="U51" t="s">
        <v>372</v>
      </c>
      <c r="V51" s="277">
        <v>8.0800000000000004E-3</v>
      </c>
      <c r="W51" s="277">
        <v>-4.7999999999999996E-3</v>
      </c>
      <c r="AB51">
        <v>796.26199999999994</v>
      </c>
      <c r="AD51" s="157">
        <v>210.5</v>
      </c>
      <c r="AE51" t="s">
        <v>373</v>
      </c>
      <c r="AF51" s="277">
        <v>7.79E-3</v>
      </c>
      <c r="AG51" s="277">
        <v>-3.0000000000000001E-3</v>
      </c>
    </row>
    <row r="52" spans="1:33" x14ac:dyDescent="0.25">
      <c r="A52" s="42">
        <v>-577750.42500000005</v>
      </c>
      <c r="B52" s="42">
        <v>-1275717.3330000001</v>
      </c>
      <c r="C52" s="157">
        <v>207.68799999999999</v>
      </c>
      <c r="E52" s="157"/>
      <c r="F52" s="157"/>
      <c r="G52">
        <v>1246.441</v>
      </c>
      <c r="I52" t="s">
        <v>374</v>
      </c>
      <c r="J52" t="s">
        <v>335</v>
      </c>
      <c r="K52" s="277">
        <v>2.96E-3</v>
      </c>
      <c r="L52" s="277">
        <v>-6.6E-3</v>
      </c>
      <c r="M52" t="s">
        <v>134</v>
      </c>
      <c r="R52">
        <v>849.19600000000003</v>
      </c>
      <c r="T52" t="s">
        <v>375</v>
      </c>
      <c r="U52" t="s">
        <v>376</v>
      </c>
      <c r="V52" s="277">
        <v>4.7999999999999996E-3</v>
      </c>
      <c r="W52" s="277">
        <v>-4.7999999999999996E-3</v>
      </c>
      <c r="AB52">
        <v>800.93399999999997</v>
      </c>
      <c r="AD52" s="157">
        <v>210.48599999999999</v>
      </c>
      <c r="AE52" t="s">
        <v>377</v>
      </c>
      <c r="AF52" s="277">
        <v>3.0000000000000001E-3</v>
      </c>
      <c r="AG52" s="277">
        <v>-3.0000000000000001E-3</v>
      </c>
    </row>
    <row r="53" spans="1:33" x14ac:dyDescent="0.25">
      <c r="G53">
        <v>1271.454</v>
      </c>
      <c r="I53" t="s">
        <v>378</v>
      </c>
      <c r="J53" t="s">
        <v>379</v>
      </c>
      <c r="K53" s="277">
        <v>6.6E-3</v>
      </c>
      <c r="L53" s="277">
        <v>-6.9100000000000003E-3</v>
      </c>
      <c r="M53" t="s">
        <v>134</v>
      </c>
      <c r="R53">
        <v>871.26099999999997</v>
      </c>
      <c r="T53" t="s">
        <v>327</v>
      </c>
      <c r="U53" t="s">
        <v>328</v>
      </c>
      <c r="V53" s="277">
        <v>4.7999999999999996E-3</v>
      </c>
      <c r="W53" s="277">
        <v>-6.1199999999999996E-3</v>
      </c>
      <c r="AB53">
        <v>821.255</v>
      </c>
      <c r="AD53" s="157">
        <v>210.42500000000001</v>
      </c>
      <c r="AE53" t="s">
        <v>304</v>
      </c>
      <c r="AF53" s="277">
        <v>3.0000000000000001E-3</v>
      </c>
      <c r="AG53" s="277">
        <v>-8.0800000000000004E-3</v>
      </c>
    </row>
    <row r="54" spans="1:33" x14ac:dyDescent="0.25">
      <c r="G54">
        <v>1296.479</v>
      </c>
      <c r="I54" t="s">
        <v>380</v>
      </c>
      <c r="J54" t="s">
        <v>381</v>
      </c>
      <c r="K54" s="277">
        <v>6.9100000000000003E-3</v>
      </c>
      <c r="L54" s="277">
        <v>6.9100000000000003E-3</v>
      </c>
      <c r="M54" t="s">
        <v>134</v>
      </c>
      <c r="R54">
        <v>896.27</v>
      </c>
      <c r="T54" t="s">
        <v>332</v>
      </c>
      <c r="U54" t="s">
        <v>382</v>
      </c>
      <c r="V54" s="277">
        <v>6.1199999999999996E-3</v>
      </c>
      <c r="W54" s="277">
        <v>-6.0400000000000002E-3</v>
      </c>
      <c r="AB54">
        <v>846.26</v>
      </c>
      <c r="AD54" s="157">
        <v>210.22300000000001</v>
      </c>
      <c r="AE54" t="s">
        <v>383</v>
      </c>
      <c r="AF54" s="277">
        <v>8.0800000000000004E-3</v>
      </c>
      <c r="AG54" s="277">
        <v>-4.7999999999999996E-3</v>
      </c>
    </row>
    <row r="55" spans="1:33" x14ac:dyDescent="0.25">
      <c r="G55">
        <v>1301.289</v>
      </c>
      <c r="I55" t="s">
        <v>384</v>
      </c>
      <c r="K55" s="277">
        <v>-6.9100000000000003E-3</v>
      </c>
      <c r="R55">
        <v>900.07299999999998</v>
      </c>
      <c r="T55" t="s">
        <v>385</v>
      </c>
      <c r="U55" t="s">
        <v>386</v>
      </c>
      <c r="V55" s="277">
        <v>6.0400000000000002E-3</v>
      </c>
      <c r="W55" s="277">
        <v>-6.0400000000000002E-3</v>
      </c>
      <c r="AB55">
        <v>850.26499999999999</v>
      </c>
      <c r="AD55" s="157">
        <v>210.20400000000001</v>
      </c>
      <c r="AE55" t="s">
        <v>387</v>
      </c>
      <c r="AF55" s="277">
        <v>4.7999999999999996E-3</v>
      </c>
      <c r="AG55" s="277">
        <v>-4.7999999999999996E-3</v>
      </c>
    </row>
    <row r="56" spans="1:33" x14ac:dyDescent="0.25">
      <c r="R56">
        <v>921.29</v>
      </c>
      <c r="T56" t="s">
        <v>334</v>
      </c>
      <c r="U56" t="s">
        <v>335</v>
      </c>
      <c r="V56" s="277">
        <v>6.0400000000000002E-3</v>
      </c>
      <c r="W56" s="277">
        <v>-5.28E-3</v>
      </c>
      <c r="AB56">
        <v>871.26099999999997</v>
      </c>
      <c r="AD56" s="157">
        <v>210.10300000000001</v>
      </c>
      <c r="AE56" t="s">
        <v>328</v>
      </c>
      <c r="AF56" s="277">
        <v>4.7999999999999996E-3</v>
      </c>
      <c r="AG56" s="277">
        <v>-6.1199999999999996E-3</v>
      </c>
    </row>
    <row r="57" spans="1:33" x14ac:dyDescent="0.25">
      <c r="R57">
        <v>946.303</v>
      </c>
      <c r="T57" t="s">
        <v>338</v>
      </c>
      <c r="U57" t="s">
        <v>388</v>
      </c>
      <c r="V57" s="277">
        <v>5.28E-3</v>
      </c>
      <c r="W57" s="277">
        <v>-6.4000000000000003E-3</v>
      </c>
      <c r="AB57">
        <v>896.27</v>
      </c>
      <c r="AD57" s="157">
        <v>209.95</v>
      </c>
      <c r="AE57" t="s">
        <v>389</v>
      </c>
      <c r="AF57" s="277">
        <v>6.1199999999999996E-3</v>
      </c>
      <c r="AG57" s="277">
        <v>-6.0400000000000002E-3</v>
      </c>
    </row>
    <row r="58" spans="1:33" x14ac:dyDescent="0.25">
      <c r="R58">
        <v>951.19</v>
      </c>
      <c r="T58" t="s">
        <v>390</v>
      </c>
      <c r="U58" t="s">
        <v>391</v>
      </c>
      <c r="V58" s="277">
        <v>6.4000000000000003E-3</v>
      </c>
      <c r="W58" s="277">
        <v>-6.4000000000000003E-3</v>
      </c>
      <c r="AB58">
        <v>901.10400000000004</v>
      </c>
      <c r="AD58" s="157">
        <v>209.92099999999999</v>
      </c>
      <c r="AE58" t="s">
        <v>392</v>
      </c>
      <c r="AF58" s="277">
        <v>6.0400000000000002E-3</v>
      </c>
      <c r="AG58" s="277">
        <v>-6.0400000000000002E-3</v>
      </c>
    </row>
    <row r="59" spans="1:33" x14ac:dyDescent="0.25">
      <c r="R59">
        <v>971.303</v>
      </c>
      <c r="T59" t="s">
        <v>342</v>
      </c>
      <c r="U59" t="s">
        <v>343</v>
      </c>
      <c r="V59" s="277">
        <v>6.4000000000000003E-3</v>
      </c>
      <c r="W59" s="277">
        <v>-4.7099999999999998E-3</v>
      </c>
      <c r="AB59">
        <v>921.29</v>
      </c>
      <c r="AD59" s="157">
        <v>209.79900000000001</v>
      </c>
      <c r="AE59" t="s">
        <v>335</v>
      </c>
      <c r="AF59" s="277">
        <v>6.0400000000000002E-3</v>
      </c>
      <c r="AG59" s="277">
        <v>-5.28E-3</v>
      </c>
    </row>
    <row r="60" spans="1:33" x14ac:dyDescent="0.25">
      <c r="R60">
        <v>996.33100000000002</v>
      </c>
      <c r="T60" t="s">
        <v>344</v>
      </c>
      <c r="U60" t="s">
        <v>393</v>
      </c>
      <c r="V60" s="277">
        <v>4.7099999999999998E-3</v>
      </c>
      <c r="W60" s="277">
        <v>-6.8799999999999998E-3</v>
      </c>
      <c r="AB60">
        <v>946.303</v>
      </c>
      <c r="AD60" s="157">
        <v>209.667</v>
      </c>
      <c r="AE60" t="s">
        <v>394</v>
      </c>
      <c r="AF60" s="277">
        <v>5.28E-3</v>
      </c>
      <c r="AG60" s="277">
        <v>-6.4000000000000003E-3</v>
      </c>
    </row>
    <row r="61" spans="1:33" x14ac:dyDescent="0.25">
      <c r="R61">
        <v>1000.899</v>
      </c>
      <c r="T61" t="s">
        <v>395</v>
      </c>
      <c r="U61" t="s">
        <v>396</v>
      </c>
      <c r="V61" s="277">
        <v>6.8799999999999998E-3</v>
      </c>
      <c r="W61" s="277">
        <v>-6.8799999999999998E-3</v>
      </c>
      <c r="AB61">
        <v>952.19500000000005</v>
      </c>
      <c r="AD61" s="157">
        <v>209.62899999999999</v>
      </c>
      <c r="AE61" t="s">
        <v>397</v>
      </c>
      <c r="AF61" s="277">
        <v>6.4000000000000003E-3</v>
      </c>
      <c r="AG61" s="277">
        <v>-6.4000000000000003E-3</v>
      </c>
    </row>
    <row r="62" spans="1:33" x14ac:dyDescent="0.25">
      <c r="R62">
        <v>1021.328</v>
      </c>
      <c r="T62" t="s">
        <v>347</v>
      </c>
      <c r="U62" t="s">
        <v>328</v>
      </c>
      <c r="V62" s="277">
        <v>6.8799999999999998E-3</v>
      </c>
      <c r="W62" s="277">
        <v>-4.0800000000000003E-3</v>
      </c>
      <c r="AB62">
        <v>971.303</v>
      </c>
      <c r="AD62" s="157">
        <v>209.50700000000001</v>
      </c>
      <c r="AE62" t="s">
        <v>343</v>
      </c>
      <c r="AF62" s="277">
        <v>6.4000000000000003E-3</v>
      </c>
      <c r="AG62" s="277">
        <v>-4.7099999999999998E-3</v>
      </c>
    </row>
    <row r="63" spans="1:33" x14ac:dyDescent="0.25">
      <c r="R63">
        <v>1046.337</v>
      </c>
      <c r="T63" t="s">
        <v>351</v>
      </c>
      <c r="U63" t="s">
        <v>398</v>
      </c>
      <c r="V63" s="277">
        <v>4.0800000000000003E-3</v>
      </c>
      <c r="W63" s="277">
        <v>-6.3899999999999998E-3</v>
      </c>
      <c r="AB63">
        <v>996.33100000000002</v>
      </c>
      <c r="AD63" s="157">
        <v>209.38900000000001</v>
      </c>
      <c r="AE63" t="s">
        <v>399</v>
      </c>
      <c r="AF63" s="277">
        <v>4.7099999999999998E-3</v>
      </c>
      <c r="AG63" s="277">
        <v>-6.8799999999999998E-3</v>
      </c>
    </row>
    <row r="64" spans="1:33" x14ac:dyDescent="0.25">
      <c r="R64">
        <v>1050.066</v>
      </c>
      <c r="T64" t="s">
        <v>400</v>
      </c>
      <c r="U64" t="s">
        <v>401</v>
      </c>
      <c r="V64" s="277">
        <v>6.3899999999999998E-3</v>
      </c>
      <c r="W64" s="277">
        <v>-6.3899999999999998E-3</v>
      </c>
      <c r="AB64">
        <v>1001.89</v>
      </c>
      <c r="AD64" s="157">
        <v>209.351</v>
      </c>
      <c r="AE64" t="s">
        <v>402</v>
      </c>
      <c r="AF64" s="277">
        <v>6.8799999999999998E-3</v>
      </c>
      <c r="AG64" s="277">
        <v>-6.8799999999999998E-3</v>
      </c>
    </row>
    <row r="65" spans="18:33" x14ac:dyDescent="0.25">
      <c r="R65">
        <v>1071.364</v>
      </c>
      <c r="T65" t="s">
        <v>353</v>
      </c>
      <c r="U65" t="s">
        <v>354</v>
      </c>
      <c r="V65" s="277">
        <v>6.3899999999999998E-3</v>
      </c>
      <c r="W65" s="277">
        <v>-5.4799999999999996E-3</v>
      </c>
      <c r="AB65">
        <v>1021.328</v>
      </c>
      <c r="AD65" s="157">
        <v>209.21700000000001</v>
      </c>
      <c r="AE65" t="s">
        <v>328</v>
      </c>
      <c r="AF65" s="277">
        <v>6.8799999999999998E-3</v>
      </c>
      <c r="AG65" s="277">
        <v>-4.0800000000000003E-3</v>
      </c>
    </row>
    <row r="66" spans="18:33" x14ac:dyDescent="0.25">
      <c r="R66">
        <v>1096.376</v>
      </c>
      <c r="T66" t="s">
        <v>357</v>
      </c>
      <c r="U66" t="s">
        <v>403</v>
      </c>
      <c r="V66" s="277">
        <v>5.4799999999999996E-3</v>
      </c>
      <c r="W66" s="277">
        <v>-4.8399999999999997E-3</v>
      </c>
      <c r="AB66">
        <v>1046.337</v>
      </c>
      <c r="AD66" s="157">
        <v>209.11500000000001</v>
      </c>
      <c r="AE66" t="s">
        <v>404</v>
      </c>
      <c r="AF66" s="277">
        <v>4.0800000000000003E-3</v>
      </c>
      <c r="AG66" s="277">
        <v>-6.3899999999999998E-3</v>
      </c>
    </row>
    <row r="67" spans="18:33" x14ac:dyDescent="0.25">
      <c r="R67">
        <v>1100.9069999999999</v>
      </c>
      <c r="T67" t="s">
        <v>405</v>
      </c>
      <c r="U67" t="s">
        <v>406</v>
      </c>
      <c r="V67" s="277">
        <v>4.8399999999999997E-3</v>
      </c>
      <c r="W67" s="277">
        <v>-4.8399999999999997E-3</v>
      </c>
      <c r="AB67">
        <v>1051.1099999999999</v>
      </c>
      <c r="AD67" s="157">
        <v>209.084</v>
      </c>
      <c r="AE67" t="s">
        <v>407</v>
      </c>
      <c r="AF67" s="277">
        <v>6.3899999999999998E-3</v>
      </c>
      <c r="AG67" s="277">
        <v>-6.3899999999999998E-3</v>
      </c>
    </row>
    <row r="68" spans="18:33" x14ac:dyDescent="0.25">
      <c r="R68">
        <v>1121.3879999999999</v>
      </c>
      <c r="T68" t="s">
        <v>361</v>
      </c>
      <c r="U68" t="s">
        <v>362</v>
      </c>
      <c r="V68" s="277">
        <v>4.8399999999999997E-3</v>
      </c>
      <c r="W68" s="277">
        <v>-5.3600000000000002E-3</v>
      </c>
      <c r="AB68">
        <v>1071.364</v>
      </c>
      <c r="AD68" s="157">
        <v>208.95500000000001</v>
      </c>
      <c r="AE68" t="s">
        <v>354</v>
      </c>
      <c r="AF68" s="277">
        <v>6.3899999999999998E-3</v>
      </c>
      <c r="AG68" s="277">
        <v>-5.4799999999999996E-3</v>
      </c>
    </row>
    <row r="69" spans="18:33" x14ac:dyDescent="0.25">
      <c r="R69">
        <v>1146.402</v>
      </c>
      <c r="T69" t="s">
        <v>363</v>
      </c>
      <c r="U69" t="s">
        <v>408</v>
      </c>
      <c r="V69" s="277">
        <v>5.3600000000000002E-3</v>
      </c>
      <c r="W69" s="277">
        <v>-6.9199999999999999E-3</v>
      </c>
      <c r="AB69">
        <v>1096.376</v>
      </c>
      <c r="AD69" s="157">
        <v>208.81800000000001</v>
      </c>
      <c r="AE69" t="s">
        <v>409</v>
      </c>
      <c r="AF69" s="277">
        <v>5.4799999999999996E-3</v>
      </c>
      <c r="AG69" s="277">
        <v>-4.8399999999999997E-3</v>
      </c>
    </row>
    <row r="70" spans="18:33" x14ac:dyDescent="0.25">
      <c r="R70">
        <v>1150.1320000000001</v>
      </c>
      <c r="T70" t="s">
        <v>410</v>
      </c>
      <c r="U70" t="s">
        <v>411</v>
      </c>
      <c r="V70" s="277">
        <v>6.9199999999999999E-3</v>
      </c>
      <c r="W70" s="277">
        <v>-6.9199999999999999E-3</v>
      </c>
      <c r="AB70">
        <v>1101.9010000000001</v>
      </c>
      <c r="AD70" s="157">
        <v>208.791</v>
      </c>
      <c r="AE70" t="s">
        <v>412</v>
      </c>
      <c r="AF70" s="277">
        <v>4.8399999999999997E-3</v>
      </c>
      <c r="AG70" s="277">
        <v>-4.8399999999999997E-3</v>
      </c>
    </row>
    <row r="71" spans="18:33" x14ac:dyDescent="0.25">
      <c r="R71">
        <v>1171.4159999999999</v>
      </c>
      <c r="T71" t="s">
        <v>366</v>
      </c>
      <c r="U71" t="s">
        <v>183</v>
      </c>
      <c r="V71" s="277">
        <v>6.9199999999999999E-3</v>
      </c>
      <c r="W71" s="277">
        <v>-7.28E-3</v>
      </c>
      <c r="AB71">
        <v>1121.3879999999999</v>
      </c>
      <c r="AD71" s="157">
        <v>208.697</v>
      </c>
      <c r="AE71" t="s">
        <v>362</v>
      </c>
      <c r="AF71" s="277">
        <v>4.8399999999999997E-3</v>
      </c>
      <c r="AG71" s="277">
        <v>-5.3600000000000002E-3</v>
      </c>
    </row>
    <row r="72" spans="18:33" x14ac:dyDescent="0.25">
      <c r="R72">
        <v>1196.4169999999999</v>
      </c>
      <c r="T72" t="s">
        <v>370</v>
      </c>
      <c r="U72" t="s">
        <v>413</v>
      </c>
      <c r="V72" s="277">
        <v>7.28E-3</v>
      </c>
      <c r="W72" s="277">
        <v>-4.3200000000000001E-3</v>
      </c>
      <c r="AB72">
        <v>1146.402</v>
      </c>
      <c r="AD72" s="157">
        <v>208.56299999999999</v>
      </c>
      <c r="AE72" t="s">
        <v>414</v>
      </c>
      <c r="AF72" s="277">
        <v>5.3600000000000002E-3</v>
      </c>
      <c r="AG72" s="277">
        <v>-6.9199999999999999E-3</v>
      </c>
    </row>
    <row r="73" spans="18:33" x14ac:dyDescent="0.25">
      <c r="R73">
        <v>1199.816</v>
      </c>
      <c r="T73" t="s">
        <v>415</v>
      </c>
      <c r="U73" t="s">
        <v>416</v>
      </c>
      <c r="V73" s="277">
        <v>4.3200000000000001E-3</v>
      </c>
      <c r="W73" s="277">
        <v>-4.3200000000000001E-3</v>
      </c>
      <c r="AB73">
        <v>1151.1669999999999</v>
      </c>
      <c r="AD73" s="157">
        <v>208.53</v>
      </c>
      <c r="AE73" t="s">
        <v>417</v>
      </c>
      <c r="AF73" s="277">
        <v>6.9199999999999999E-3</v>
      </c>
      <c r="AG73" s="277">
        <v>-6.9199999999999999E-3</v>
      </c>
    </row>
    <row r="74" spans="18:33" x14ac:dyDescent="0.25">
      <c r="R74">
        <v>1221.4280000000001</v>
      </c>
      <c r="T74" t="s">
        <v>371</v>
      </c>
      <c r="U74" t="s">
        <v>335</v>
      </c>
      <c r="V74" s="277">
        <v>4.3200000000000001E-3</v>
      </c>
      <c r="W74" s="277">
        <v>-2.96E-3</v>
      </c>
      <c r="AB74">
        <v>1171.4159999999999</v>
      </c>
      <c r="AD74" s="157">
        <v>208.39</v>
      </c>
      <c r="AE74" t="s">
        <v>183</v>
      </c>
      <c r="AF74" s="277">
        <v>6.9199999999999999E-3</v>
      </c>
      <c r="AG74" s="277">
        <v>-7.28E-3</v>
      </c>
    </row>
    <row r="75" spans="18:33" x14ac:dyDescent="0.25">
      <c r="R75">
        <v>1246.441</v>
      </c>
      <c r="T75" t="s">
        <v>374</v>
      </c>
      <c r="U75" t="s">
        <v>418</v>
      </c>
      <c r="V75" s="277">
        <v>2.96E-3</v>
      </c>
      <c r="W75" s="277">
        <v>-6.6E-3</v>
      </c>
      <c r="AB75">
        <v>1196.4169999999999</v>
      </c>
      <c r="AD75" s="157">
        <v>208.208</v>
      </c>
      <c r="AE75" t="s">
        <v>419</v>
      </c>
      <c r="AF75" s="277">
        <v>7.28E-3</v>
      </c>
      <c r="AG75" s="277">
        <v>-4.3200000000000001E-3</v>
      </c>
    </row>
    <row r="76" spans="18:33" x14ac:dyDescent="0.25">
      <c r="R76">
        <v>1250.6500000000001</v>
      </c>
      <c r="T76" t="s">
        <v>420</v>
      </c>
      <c r="U76" t="s">
        <v>421</v>
      </c>
      <c r="V76" s="277">
        <v>6.6E-3</v>
      </c>
      <c r="W76" s="277">
        <v>-6.6E-3</v>
      </c>
      <c r="AB76">
        <v>1200.8209999999999</v>
      </c>
      <c r="AD76" s="157">
        <v>208.18899999999999</v>
      </c>
      <c r="AE76" t="s">
        <v>422</v>
      </c>
      <c r="AF76" s="277">
        <v>4.3200000000000001E-3</v>
      </c>
      <c r="AG76" s="277">
        <v>-4.3200000000000001E-3</v>
      </c>
    </row>
    <row r="77" spans="18:33" x14ac:dyDescent="0.25">
      <c r="R77">
        <v>1271.454</v>
      </c>
      <c r="T77" t="s">
        <v>378</v>
      </c>
      <c r="U77" t="s">
        <v>379</v>
      </c>
      <c r="V77" s="277">
        <v>6.6E-3</v>
      </c>
      <c r="W77" s="277">
        <v>-6.9100000000000003E-3</v>
      </c>
      <c r="AB77">
        <v>1221.4280000000001</v>
      </c>
      <c r="AD77" s="157">
        <v>208.1</v>
      </c>
      <c r="AE77" t="s">
        <v>335</v>
      </c>
      <c r="AF77" s="277">
        <v>4.3200000000000001E-3</v>
      </c>
      <c r="AG77" s="277">
        <v>-2.96E-3</v>
      </c>
    </row>
    <row r="78" spans="18:33" x14ac:dyDescent="0.25">
      <c r="R78">
        <v>1296.479</v>
      </c>
      <c r="T78" t="s">
        <v>380</v>
      </c>
      <c r="U78" t="s">
        <v>423</v>
      </c>
      <c r="V78" s="277">
        <v>6.9100000000000003E-3</v>
      </c>
      <c r="W78" s="277">
        <v>6.9100000000000003E-3</v>
      </c>
      <c r="AB78">
        <v>1246.441</v>
      </c>
      <c r="AD78" s="157">
        <v>208.02600000000001</v>
      </c>
      <c r="AE78" t="s">
        <v>424</v>
      </c>
      <c r="AF78" s="277">
        <v>2.96E-3</v>
      </c>
      <c r="AG78" s="277">
        <v>-6.6E-3</v>
      </c>
    </row>
    <row r="79" spans="18:33" x14ac:dyDescent="0.25">
      <c r="R79">
        <v>1300.8050000000001</v>
      </c>
      <c r="T79" t="s">
        <v>425</v>
      </c>
      <c r="U79" t="s">
        <v>426</v>
      </c>
      <c r="V79" s="277">
        <v>-6.9100000000000003E-3</v>
      </c>
      <c r="W79" s="277">
        <v>6.9100000000000003E-3</v>
      </c>
      <c r="AB79">
        <v>1251.6469999999999</v>
      </c>
      <c r="AD79" s="157">
        <v>207.99199999999999</v>
      </c>
      <c r="AE79" t="s">
        <v>427</v>
      </c>
      <c r="AF79" s="277">
        <v>6.6E-3</v>
      </c>
      <c r="AG79" s="277">
        <v>-6.6E-3</v>
      </c>
    </row>
    <row r="80" spans="18:33" x14ac:dyDescent="0.25">
      <c r="R80">
        <v>1301.289</v>
      </c>
      <c r="T80" t="s">
        <v>384</v>
      </c>
      <c r="V80" s="277">
        <v>-6.9100000000000003E-3</v>
      </c>
      <c r="AB80">
        <v>1271.454</v>
      </c>
      <c r="AD80" s="157">
        <v>207.86099999999999</v>
      </c>
      <c r="AE80" t="s">
        <v>379</v>
      </c>
      <c r="AF80" s="277">
        <v>6.6E-3</v>
      </c>
      <c r="AG80" s="277">
        <v>-6.9100000000000003E-3</v>
      </c>
    </row>
    <row r="81" spans="28:33" x14ac:dyDescent="0.25">
      <c r="AB81">
        <v>1296.479</v>
      </c>
      <c r="AD81" s="157">
        <v>207.68799999999999</v>
      </c>
      <c r="AE81" t="s">
        <v>381</v>
      </c>
      <c r="AF81" s="277">
        <v>6.9100000000000003E-3</v>
      </c>
      <c r="AG81" s="277">
        <v>6.9100000000000003E-3</v>
      </c>
    </row>
    <row r="82" spans="28:33" x14ac:dyDescent="0.25">
      <c r="AB82">
        <v>1301.289</v>
      </c>
      <c r="AD82" s="157">
        <v>207.721</v>
      </c>
      <c r="AF82" s="277">
        <v>-6.9100000000000003E-3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8F8D0-72C5-4992-9F1D-820DCC50E63E}">
  <sheetPr>
    <pageSetUpPr fitToPage="1"/>
  </sheetPr>
  <dimension ref="A1:AO36"/>
  <sheetViews>
    <sheetView view="pageBreakPreview" topLeftCell="A7" zoomScaleNormal="115" zoomScaleSheetLayoutView="100" workbookViewId="0">
      <selection activeCell="Y42" sqref="Y42"/>
    </sheetView>
  </sheetViews>
  <sheetFormatPr defaultRowHeight="15" x14ac:dyDescent="0.25"/>
  <cols>
    <col min="1" max="1" width="6.5703125" customWidth="1"/>
    <col min="2" max="2" width="11.42578125" customWidth="1"/>
    <col min="3" max="3" width="6.7109375" customWidth="1"/>
    <col min="4" max="5" width="12.42578125" customWidth="1"/>
    <col min="6" max="6" width="8.7109375" style="24" customWidth="1"/>
    <col min="7" max="7" width="9.85546875" customWidth="1"/>
    <col min="8" max="8" width="37.140625" style="74" customWidth="1"/>
    <col min="9" max="10" width="9.28515625" customWidth="1"/>
    <col min="11" max="11" width="8.28515625" style="24" customWidth="1"/>
    <col min="12" max="12" width="9.28515625" style="24" customWidth="1"/>
    <col min="13" max="13" width="9.28515625" style="24" hidden="1" customWidth="1"/>
    <col min="14" max="14" width="8.5703125" customWidth="1"/>
    <col min="15" max="15" width="8.42578125" customWidth="1"/>
    <col min="16" max="16" width="7.85546875" bestFit="1" customWidth="1"/>
    <col min="17" max="17" width="11.5703125" customWidth="1"/>
    <col min="18" max="18" width="7.5703125" style="6" customWidth="1"/>
    <col min="19" max="20" width="7.28515625" style="1" bestFit="1" customWidth="1"/>
    <col min="21" max="22" width="7.28515625" style="1" hidden="1" customWidth="1"/>
    <col min="23" max="23" width="7.28515625" style="1" bestFit="1" customWidth="1"/>
    <col min="24" max="24" width="8.140625" style="1" bestFit="1" customWidth="1"/>
    <col min="25" max="25" width="7.28515625" style="1" bestFit="1" customWidth="1"/>
    <col min="28" max="35" width="9.140625" style="1"/>
    <col min="37" max="37" width="9.140625" style="6"/>
    <col min="38" max="38" width="10.7109375" style="6" bestFit="1" customWidth="1"/>
    <col min="39" max="41" width="9.140625" style="6"/>
  </cols>
  <sheetData>
    <row r="1" spans="1:41" ht="15.75" x14ac:dyDescent="0.25">
      <c r="A1" s="2" t="s">
        <v>79</v>
      </c>
      <c r="B1" s="3"/>
      <c r="C1" s="1"/>
      <c r="D1" s="42"/>
      <c r="E1" s="42"/>
      <c r="F1" s="42"/>
      <c r="G1" s="43"/>
      <c r="H1" s="72"/>
      <c r="I1" s="44"/>
      <c r="J1" s="44"/>
      <c r="K1" s="45"/>
      <c r="L1" s="44"/>
      <c r="M1" s="44"/>
      <c r="N1" s="1"/>
      <c r="O1" s="1"/>
      <c r="P1" s="1"/>
      <c r="Q1" s="44"/>
      <c r="R1" s="44"/>
    </row>
    <row r="2" spans="1:41" x14ac:dyDescent="0.25">
      <c r="A2" s="46"/>
      <c r="B2" s="47"/>
      <c r="C2" s="46"/>
      <c r="D2" s="48"/>
      <c r="E2" s="48"/>
      <c r="F2" s="48"/>
      <c r="G2" s="49"/>
      <c r="H2" s="72"/>
      <c r="I2" s="44"/>
      <c r="J2" s="44"/>
      <c r="K2" s="45"/>
      <c r="L2" s="44"/>
      <c r="M2" s="44"/>
      <c r="N2" s="1"/>
      <c r="O2" s="1"/>
      <c r="P2" s="1"/>
      <c r="Q2" s="44"/>
      <c r="R2" s="44"/>
    </row>
    <row r="3" spans="1:41" s="90" customFormat="1" ht="99" x14ac:dyDescent="0.25">
      <c r="A3" s="50" t="s">
        <v>428</v>
      </c>
      <c r="B3" s="50" t="s">
        <v>54</v>
      </c>
      <c r="C3" s="50" t="s">
        <v>55</v>
      </c>
      <c r="D3" s="429" t="s">
        <v>90</v>
      </c>
      <c r="E3" s="430"/>
      <c r="F3" s="52" t="s">
        <v>57</v>
      </c>
      <c r="G3" s="53" t="s">
        <v>58</v>
      </c>
      <c r="H3" s="51" t="s">
        <v>2</v>
      </c>
      <c r="I3" s="54" t="s">
        <v>59</v>
      </c>
      <c r="J3" s="55" t="s">
        <v>60</v>
      </c>
      <c r="K3" s="54" t="s">
        <v>88</v>
      </c>
      <c r="L3" s="56" t="s">
        <v>429</v>
      </c>
      <c r="M3" s="56" t="s">
        <v>61</v>
      </c>
      <c r="N3" s="134" t="s">
        <v>117</v>
      </c>
      <c r="O3" s="431" t="s">
        <v>116</v>
      </c>
      <c r="P3" s="432"/>
      <c r="Q3" s="85" t="s">
        <v>94</v>
      </c>
      <c r="R3" s="94" t="s">
        <v>97</v>
      </c>
      <c r="S3" s="57" t="s">
        <v>430</v>
      </c>
      <c r="T3" s="58" t="s">
        <v>431</v>
      </c>
      <c r="U3" s="58" t="s">
        <v>432</v>
      </c>
      <c r="V3" s="58" t="s">
        <v>433</v>
      </c>
      <c r="W3" s="58" t="s">
        <v>434</v>
      </c>
      <c r="X3" s="52" t="s">
        <v>96</v>
      </c>
      <c r="Y3" s="97" t="s">
        <v>435</v>
      </c>
      <c r="AB3" s="91" t="s">
        <v>98</v>
      </c>
      <c r="AC3" s="91" t="s">
        <v>99</v>
      </c>
      <c r="AD3" s="91"/>
      <c r="AE3" s="91" t="s">
        <v>100</v>
      </c>
      <c r="AF3" s="91" t="s">
        <v>118</v>
      </c>
      <c r="AG3" s="91" t="s">
        <v>118</v>
      </c>
      <c r="AH3" s="91" t="s">
        <v>119</v>
      </c>
      <c r="AI3" s="91"/>
      <c r="AK3" s="140"/>
      <c r="AL3" s="140"/>
      <c r="AM3" s="140"/>
      <c r="AN3" s="140"/>
      <c r="AO3" s="140"/>
    </row>
    <row r="4" spans="1:41" ht="15.75" customHeight="1" x14ac:dyDescent="0.25">
      <c r="A4" s="59"/>
      <c r="B4" s="67" t="s">
        <v>62</v>
      </c>
      <c r="C4" s="69"/>
      <c r="D4" s="68" t="s">
        <v>63</v>
      </c>
      <c r="E4" s="61" t="s">
        <v>64</v>
      </c>
      <c r="F4" s="60" t="s">
        <v>454</v>
      </c>
      <c r="G4" s="61" t="s">
        <v>65</v>
      </c>
      <c r="H4" s="73"/>
      <c r="I4" s="96" t="s">
        <v>454</v>
      </c>
      <c r="J4" s="64" t="s">
        <v>454</v>
      </c>
      <c r="K4" s="65" t="s">
        <v>454</v>
      </c>
      <c r="L4" s="65" t="s">
        <v>454</v>
      </c>
      <c r="M4" s="65" t="s">
        <v>454</v>
      </c>
      <c r="N4" s="135" t="s">
        <v>95</v>
      </c>
      <c r="O4" s="87" t="s">
        <v>95</v>
      </c>
      <c r="P4" s="63" t="s">
        <v>91</v>
      </c>
      <c r="Q4" s="93"/>
      <c r="R4" s="95" t="s">
        <v>65</v>
      </c>
      <c r="S4" s="98"/>
      <c r="T4" s="99"/>
      <c r="U4" s="99"/>
      <c r="V4" s="99"/>
      <c r="W4" s="99"/>
      <c r="X4" s="100" t="s">
        <v>65</v>
      </c>
      <c r="Y4" s="101"/>
    </row>
    <row r="5" spans="1:41" ht="15.75" customHeight="1" x14ac:dyDescent="0.25">
      <c r="A5" s="279" t="s">
        <v>35</v>
      </c>
      <c r="B5" s="280">
        <v>55.875</v>
      </c>
      <c r="C5" s="279" t="s">
        <v>1</v>
      </c>
      <c r="D5" s="281">
        <v>577941.88899999997</v>
      </c>
      <c r="E5" s="282">
        <v>1274461.3959999999</v>
      </c>
      <c r="F5" s="283">
        <v>212.19499999999999</v>
      </c>
      <c r="G5" s="282">
        <v>2.1</v>
      </c>
      <c r="H5" s="284" t="s">
        <v>71</v>
      </c>
      <c r="I5" s="285">
        <f>'DRENÁŽE P'!J6</f>
        <v>210.79599999999999</v>
      </c>
      <c r="J5" s="286">
        <f>'DRENÁŽE P'!K6</f>
        <v>210.74599999999998</v>
      </c>
      <c r="K5" s="287">
        <f>F5-G5*0.03</f>
        <v>212.13200000000001</v>
      </c>
      <c r="L5" s="288">
        <f>K5-R5+0.1</f>
        <v>210.542</v>
      </c>
      <c r="M5" s="282">
        <f>L5-0.1</f>
        <v>210.44200000000001</v>
      </c>
      <c r="N5" s="289">
        <v>200</v>
      </c>
      <c r="O5" s="287">
        <v>160</v>
      </c>
      <c r="P5" s="290">
        <v>270</v>
      </c>
      <c r="Q5" s="291" t="s">
        <v>66</v>
      </c>
      <c r="R5" s="289">
        <f>S5*1.03+T5*0.25+U5*0.5+V5*1+W5*0.6+X5+Y5*0.06</f>
        <v>1.69</v>
      </c>
      <c r="S5" s="287">
        <v>1</v>
      </c>
      <c r="T5" s="288"/>
      <c r="U5" s="288"/>
      <c r="V5" s="288"/>
      <c r="W5" s="288">
        <v>1</v>
      </c>
      <c r="X5" s="292"/>
      <c r="Y5" s="290">
        <v>1</v>
      </c>
      <c r="Z5" s="6"/>
      <c r="AA5" s="6">
        <f>K5-R5+0.1</f>
        <v>210.542</v>
      </c>
      <c r="AB5" s="42">
        <f>K5-J5+0.25</f>
        <v>1.6360000000000241</v>
      </c>
      <c r="AC5" s="42">
        <f t="shared" ref="AC5:AC32" si="0">R5-AB5</f>
        <v>5.3999999999975845E-2</v>
      </c>
      <c r="AE5" s="42">
        <f>K5-R5+1.03</f>
        <v>211.47200000000001</v>
      </c>
      <c r="AF5" s="42">
        <f t="shared" ref="AF5:AF32" si="1">AE5-I5-0.2</f>
        <v>0.47600000000001613</v>
      </c>
      <c r="AG5" s="42">
        <f t="shared" ref="AG5:AG32" si="2">AE5-J5-0.2</f>
        <v>0.52600000000002756</v>
      </c>
      <c r="AH5" s="42">
        <f>J5-L5</f>
        <v>0.20399999999997931</v>
      </c>
      <c r="AI5" s="42"/>
      <c r="AL5" s="6" cm="1">
        <f t="array" ref="AL5:AM32">-D5:E32</f>
        <v>-577941.88899999997</v>
      </c>
      <c r="AM5" s="6">
        <v>-1274461.3959999999</v>
      </c>
    </row>
    <row r="6" spans="1:41" ht="15.75" customHeight="1" x14ac:dyDescent="0.25">
      <c r="A6" s="66" t="s">
        <v>36</v>
      </c>
      <c r="B6" s="70">
        <v>55.899000000000001</v>
      </c>
      <c r="C6" s="66" t="s">
        <v>1</v>
      </c>
      <c r="D6" s="102">
        <v>577939.44200000004</v>
      </c>
      <c r="E6" s="103">
        <v>1274485.2350000001</v>
      </c>
      <c r="F6" s="104">
        <v>212.505</v>
      </c>
      <c r="G6" s="103">
        <v>2.1</v>
      </c>
      <c r="H6" s="105" t="s">
        <v>67</v>
      </c>
      <c r="I6" s="106">
        <f>'DRENÁŽE P'!J7</f>
        <v>211.131</v>
      </c>
      <c r="J6" s="107">
        <f>'DRENÁŽE P'!K7</f>
        <v>211.08099999999999</v>
      </c>
      <c r="K6" s="108">
        <f>F6-G6*0.03</f>
        <v>212.44200000000001</v>
      </c>
      <c r="L6" s="109">
        <f t="shared" ref="L6:L32" si="3">K6-R6+0.1</f>
        <v>210.852</v>
      </c>
      <c r="M6" s="103">
        <f>L6-0.1</f>
        <v>210.75200000000001</v>
      </c>
      <c r="N6" s="133">
        <v>160</v>
      </c>
      <c r="O6" s="108">
        <v>160</v>
      </c>
      <c r="P6" s="110">
        <v>180</v>
      </c>
      <c r="Q6" s="111" t="s">
        <v>66</v>
      </c>
      <c r="R6" s="133">
        <f t="shared" ref="R6:R32" si="4">S6*1.03+T6*0.25+U6*0.5+V6*1+W6*0.6+X6+Y6*0.06</f>
        <v>1.69</v>
      </c>
      <c r="S6" s="108">
        <v>1</v>
      </c>
      <c r="T6" s="109"/>
      <c r="U6" s="109"/>
      <c r="V6" s="109"/>
      <c r="W6" s="109">
        <v>1</v>
      </c>
      <c r="X6" s="113"/>
      <c r="Y6" s="110">
        <v>1</v>
      </c>
      <c r="Z6" s="6"/>
      <c r="AA6" s="6">
        <f t="shared" ref="AA6:AA32" si="5">K6-R6+0.1</f>
        <v>210.852</v>
      </c>
      <c r="AB6" s="42">
        <f t="shared" ref="AB6:AB32" si="6">K6-J6+0.25</f>
        <v>1.6110000000000184</v>
      </c>
      <c r="AC6" s="42">
        <f t="shared" si="0"/>
        <v>7.8999999999981529E-2</v>
      </c>
      <c r="AE6" s="42">
        <f t="shared" ref="AE6:AE32" si="7">K6-R6+1.03</f>
        <v>211.78200000000001</v>
      </c>
      <c r="AF6" s="42">
        <f t="shared" si="1"/>
        <v>0.45100000000001045</v>
      </c>
      <c r="AG6" s="42">
        <f t="shared" si="2"/>
        <v>0.50100000000002187</v>
      </c>
      <c r="AH6" s="42">
        <f t="shared" ref="AH6:AH31" si="8">J6-L6</f>
        <v>0.22899999999998499</v>
      </c>
      <c r="AI6" s="42"/>
      <c r="AL6" s="6">
        <v>-577939.44200000004</v>
      </c>
      <c r="AM6" s="6">
        <v>-1274485.2350000001</v>
      </c>
    </row>
    <row r="7" spans="1:41" ht="15.75" customHeight="1" x14ac:dyDescent="0.25">
      <c r="A7" s="226" t="s">
        <v>69</v>
      </c>
      <c r="B7" s="278">
        <v>56.15</v>
      </c>
      <c r="C7" s="226" t="s">
        <v>1</v>
      </c>
      <c r="D7" s="228">
        <v>577918.87199999997</v>
      </c>
      <c r="E7" s="229">
        <v>1274735.08</v>
      </c>
      <c r="F7" s="230">
        <v>213.91</v>
      </c>
      <c r="G7" s="229">
        <v>3.6</v>
      </c>
      <c r="H7" s="232" t="s">
        <v>68</v>
      </c>
      <c r="I7" s="233">
        <f>'DRENÁŽE P'!J17</f>
        <v>0</v>
      </c>
      <c r="J7" s="234">
        <f>'DRENÁŽE P'!K17</f>
        <v>0</v>
      </c>
      <c r="K7" s="235">
        <f>F7-G7*0.03</f>
        <v>213.80199999999999</v>
      </c>
      <c r="L7" s="236">
        <f t="shared" si="3"/>
        <v>212.21199999999999</v>
      </c>
      <c r="M7" s="229">
        <f t="shared" ref="M7:M18" si="9">L7-0.1</f>
        <v>212.11199999999999</v>
      </c>
      <c r="N7" s="237">
        <v>160</v>
      </c>
      <c r="O7" s="235">
        <v>160</v>
      </c>
      <c r="P7" s="238">
        <v>180</v>
      </c>
      <c r="Q7" s="239" t="s">
        <v>66</v>
      </c>
      <c r="R7" s="237">
        <f t="shared" si="4"/>
        <v>1.69</v>
      </c>
      <c r="S7" s="235">
        <v>1</v>
      </c>
      <c r="T7" s="236"/>
      <c r="U7" s="236"/>
      <c r="V7" s="236"/>
      <c r="W7" s="236">
        <v>1</v>
      </c>
      <c r="X7" s="240"/>
      <c r="Y7" s="238">
        <v>1</v>
      </c>
      <c r="Z7" s="6"/>
      <c r="AA7" s="6">
        <f t="shared" si="5"/>
        <v>212.21199999999999</v>
      </c>
      <c r="AB7" s="42">
        <f t="shared" si="6"/>
        <v>214.05199999999999</v>
      </c>
      <c r="AC7" s="42">
        <f t="shared" si="0"/>
        <v>-212.36199999999999</v>
      </c>
      <c r="AE7" s="42">
        <f t="shared" si="7"/>
        <v>213.142</v>
      </c>
      <c r="AF7" s="42">
        <f t="shared" si="1"/>
        <v>212.94200000000001</v>
      </c>
      <c r="AG7" s="42">
        <f t="shared" si="2"/>
        <v>212.94200000000001</v>
      </c>
      <c r="AH7" s="42">
        <f t="shared" si="8"/>
        <v>-212.21199999999999</v>
      </c>
      <c r="AI7" s="42"/>
      <c r="AL7" s="6">
        <v>-577918.87199999997</v>
      </c>
      <c r="AM7" s="6">
        <v>-1274735.08</v>
      </c>
    </row>
    <row r="8" spans="1:41" ht="15.75" customHeight="1" x14ac:dyDescent="0.25">
      <c r="A8" s="66" t="s">
        <v>38</v>
      </c>
      <c r="B8" s="197">
        <v>56.273000000000003</v>
      </c>
      <c r="C8" s="66" t="s">
        <v>1</v>
      </c>
      <c r="D8" s="102">
        <v>577907.67299999995</v>
      </c>
      <c r="E8" s="103">
        <v>1274857.5689999999</v>
      </c>
      <c r="F8" s="104">
        <v>213.55699999999999</v>
      </c>
      <c r="G8" s="103">
        <v>2.1</v>
      </c>
      <c r="H8" s="105" t="s">
        <v>67</v>
      </c>
      <c r="I8" s="106">
        <f>'DRENÁŽE P'!J23</f>
        <v>212.22</v>
      </c>
      <c r="J8" s="107">
        <f>'DRENÁŽE P'!K23</f>
        <v>212.17</v>
      </c>
      <c r="K8" s="108">
        <f t="shared" ref="K8:K18" si="10">F8-0.066</f>
        <v>213.49099999999999</v>
      </c>
      <c r="L8" s="109">
        <f t="shared" si="3"/>
        <v>211.90099999999998</v>
      </c>
      <c r="M8" s="103">
        <f t="shared" si="9"/>
        <v>211.80099999999999</v>
      </c>
      <c r="N8" s="133">
        <v>160</v>
      </c>
      <c r="O8" s="108">
        <v>160</v>
      </c>
      <c r="P8" s="110">
        <v>180</v>
      </c>
      <c r="Q8" s="111" t="s">
        <v>66</v>
      </c>
      <c r="R8" s="133">
        <f t="shared" si="4"/>
        <v>1.69</v>
      </c>
      <c r="S8" s="108">
        <v>1</v>
      </c>
      <c r="T8" s="109"/>
      <c r="U8" s="109"/>
      <c r="V8" s="109"/>
      <c r="W8" s="109">
        <v>1</v>
      </c>
      <c r="X8" s="113"/>
      <c r="Y8" s="110">
        <v>1</v>
      </c>
      <c r="Z8" s="6"/>
      <c r="AA8" s="6">
        <f t="shared" si="5"/>
        <v>211.90099999999998</v>
      </c>
      <c r="AB8" s="42">
        <f t="shared" si="6"/>
        <v>1.570999999999998</v>
      </c>
      <c r="AC8" s="42">
        <f t="shared" si="0"/>
        <v>0.11900000000000199</v>
      </c>
      <c r="AE8" s="42">
        <f t="shared" si="7"/>
        <v>212.83099999999999</v>
      </c>
      <c r="AF8" s="42">
        <f t="shared" si="1"/>
        <v>0.41099999999998998</v>
      </c>
      <c r="AG8" s="42">
        <f t="shared" si="2"/>
        <v>0.46100000000000135</v>
      </c>
      <c r="AH8" s="42">
        <f t="shared" si="8"/>
        <v>0.26900000000000546</v>
      </c>
      <c r="AI8" s="42"/>
      <c r="AL8" s="6">
        <v>-577907.67299999995</v>
      </c>
      <c r="AM8" s="6">
        <v>-1274857.5689999999</v>
      </c>
    </row>
    <row r="9" spans="1:41" ht="15.75" customHeight="1" x14ac:dyDescent="0.25">
      <c r="A9" s="226" t="s">
        <v>39</v>
      </c>
      <c r="B9" s="227">
        <v>56.350000000000101</v>
      </c>
      <c r="C9" s="226" t="s">
        <v>1</v>
      </c>
      <c r="D9" s="228">
        <v>577901.505</v>
      </c>
      <c r="E9" s="229">
        <v>1274934.3219999999</v>
      </c>
      <c r="F9" s="230">
        <v>213.12</v>
      </c>
      <c r="G9" s="231">
        <v>2.0299999999999998</v>
      </c>
      <c r="H9" s="232" t="s">
        <v>89</v>
      </c>
      <c r="I9" s="233">
        <f>'DRENÁŽE P'!J27</f>
        <v>211.82499999999999</v>
      </c>
      <c r="J9" s="234">
        <f>'DRENÁŽE P'!K27</f>
        <v>211.77499999999998</v>
      </c>
      <c r="K9" s="235">
        <f>F9-0.064</f>
        <v>213.05600000000001</v>
      </c>
      <c r="L9" s="236">
        <f t="shared" si="3"/>
        <v>211.46600000000001</v>
      </c>
      <c r="M9" s="229">
        <f t="shared" si="9"/>
        <v>211.36600000000001</v>
      </c>
      <c r="N9" s="237">
        <v>160</v>
      </c>
      <c r="O9" s="235">
        <v>160</v>
      </c>
      <c r="P9" s="238">
        <v>180</v>
      </c>
      <c r="Q9" s="239" t="s">
        <v>66</v>
      </c>
      <c r="R9" s="237">
        <f t="shared" si="4"/>
        <v>1.69</v>
      </c>
      <c r="S9" s="235">
        <v>1</v>
      </c>
      <c r="T9" s="236"/>
      <c r="U9" s="236"/>
      <c r="V9" s="236"/>
      <c r="W9" s="236">
        <v>1</v>
      </c>
      <c r="X9" s="240"/>
      <c r="Y9" s="238">
        <v>1</v>
      </c>
      <c r="Z9" s="6"/>
      <c r="AA9" s="6">
        <f t="shared" si="5"/>
        <v>211.46600000000001</v>
      </c>
      <c r="AB9" s="42">
        <f t="shared" si="6"/>
        <v>1.5310000000000343</v>
      </c>
      <c r="AC9" s="42">
        <f t="shared" si="0"/>
        <v>0.15899999999996561</v>
      </c>
      <c r="AE9" s="42">
        <f t="shared" si="7"/>
        <v>212.39600000000002</v>
      </c>
      <c r="AF9" s="42">
        <f t="shared" si="1"/>
        <v>0.37100000000002636</v>
      </c>
      <c r="AG9" s="42">
        <f t="shared" si="2"/>
        <v>0.42100000000003773</v>
      </c>
      <c r="AH9" s="42">
        <f t="shared" si="8"/>
        <v>0.30899999999996908</v>
      </c>
      <c r="AI9" s="42"/>
      <c r="AL9" s="6">
        <v>-577901.505</v>
      </c>
      <c r="AM9" s="6">
        <v>-1274934.3219999999</v>
      </c>
    </row>
    <row r="10" spans="1:41" ht="15.75" customHeight="1" x14ac:dyDescent="0.25">
      <c r="A10" s="66" t="s">
        <v>40</v>
      </c>
      <c r="B10" s="197">
        <v>56.426000000000002</v>
      </c>
      <c r="C10" s="66" t="s">
        <v>1</v>
      </c>
      <c r="D10" s="102">
        <v>577895.49</v>
      </c>
      <c r="E10" s="103">
        <v>1275010.0789999999</v>
      </c>
      <c r="F10" s="104">
        <v>212.721</v>
      </c>
      <c r="G10" s="198">
        <v>2.0299999999999998</v>
      </c>
      <c r="H10" s="105" t="s">
        <v>89</v>
      </c>
      <c r="I10" s="106">
        <f>'DRENÁŽE P'!J31</f>
        <v>211.45</v>
      </c>
      <c r="J10" s="107">
        <f>'DRENÁŽE P'!K31</f>
        <v>211.39999999999998</v>
      </c>
      <c r="K10" s="108">
        <f t="shared" ref="K10:K11" si="11">F10-0.064</f>
        <v>212.65700000000001</v>
      </c>
      <c r="L10" s="109">
        <f t="shared" si="3"/>
        <v>211.06700000000001</v>
      </c>
      <c r="M10" s="103">
        <f t="shared" si="9"/>
        <v>210.96700000000001</v>
      </c>
      <c r="N10" s="133">
        <v>160</v>
      </c>
      <c r="O10" s="108">
        <v>160</v>
      </c>
      <c r="P10" s="110">
        <v>180</v>
      </c>
      <c r="Q10" s="111" t="s">
        <v>66</v>
      </c>
      <c r="R10" s="133">
        <f t="shared" si="4"/>
        <v>1.69</v>
      </c>
      <c r="S10" s="108">
        <v>1</v>
      </c>
      <c r="T10" s="109"/>
      <c r="U10" s="109"/>
      <c r="V10" s="109"/>
      <c r="W10" s="109">
        <v>1</v>
      </c>
      <c r="X10" s="113"/>
      <c r="Y10" s="110">
        <v>1</v>
      </c>
      <c r="Z10" s="6"/>
      <c r="AA10" s="6">
        <f t="shared" si="5"/>
        <v>211.06700000000001</v>
      </c>
      <c r="AB10" s="42">
        <f t="shared" si="6"/>
        <v>1.5070000000000334</v>
      </c>
      <c r="AC10" s="42">
        <f t="shared" si="0"/>
        <v>0.18299999999996652</v>
      </c>
      <c r="AE10" s="42">
        <f t="shared" si="7"/>
        <v>211.99700000000001</v>
      </c>
      <c r="AF10" s="42">
        <f t="shared" si="1"/>
        <v>0.34700000000002545</v>
      </c>
      <c r="AG10" s="42">
        <f t="shared" si="2"/>
        <v>0.39700000000003682</v>
      </c>
      <c r="AH10" s="42">
        <f t="shared" si="8"/>
        <v>0.33299999999996999</v>
      </c>
      <c r="AI10" s="42"/>
      <c r="AL10" s="6">
        <v>-577895.49</v>
      </c>
      <c r="AM10" s="6">
        <v>-1275010.0789999999</v>
      </c>
    </row>
    <row r="11" spans="1:41" ht="15.75" customHeight="1" x14ac:dyDescent="0.25">
      <c r="A11" s="226" t="s">
        <v>41</v>
      </c>
      <c r="B11" s="227">
        <v>56.500000000000099</v>
      </c>
      <c r="C11" s="226" t="s">
        <v>1</v>
      </c>
      <c r="D11" s="228">
        <v>577889.603</v>
      </c>
      <c r="E11" s="229">
        <v>1275083.8289999999</v>
      </c>
      <c r="F11" s="230">
        <v>212.3</v>
      </c>
      <c r="G11" s="231">
        <v>2.0299999999999998</v>
      </c>
      <c r="H11" s="232" t="s">
        <v>89</v>
      </c>
      <c r="I11" s="233">
        <f>'DRENÁŽE P'!J34</f>
        <v>211.06</v>
      </c>
      <c r="J11" s="234">
        <f>'DRENÁŽE P'!K34</f>
        <v>211.01</v>
      </c>
      <c r="K11" s="235">
        <f t="shared" si="11"/>
        <v>212.23600000000002</v>
      </c>
      <c r="L11" s="236">
        <f t="shared" si="3"/>
        <v>210.64600000000002</v>
      </c>
      <c r="M11" s="229">
        <f t="shared" si="9"/>
        <v>210.54600000000002</v>
      </c>
      <c r="N11" s="237">
        <v>160</v>
      </c>
      <c r="O11" s="235">
        <v>160</v>
      </c>
      <c r="P11" s="238">
        <v>180</v>
      </c>
      <c r="Q11" s="239" t="s">
        <v>66</v>
      </c>
      <c r="R11" s="237">
        <f t="shared" si="4"/>
        <v>1.69</v>
      </c>
      <c r="S11" s="235">
        <v>1</v>
      </c>
      <c r="T11" s="236"/>
      <c r="U11" s="236"/>
      <c r="V11" s="236"/>
      <c r="W11" s="236">
        <v>1</v>
      </c>
      <c r="X11" s="240"/>
      <c r="Y11" s="238">
        <v>1</v>
      </c>
      <c r="Z11" s="6"/>
      <c r="AA11" s="6">
        <f t="shared" si="5"/>
        <v>210.64600000000002</v>
      </c>
      <c r="AB11" s="42">
        <f t="shared" si="6"/>
        <v>1.4760000000000275</v>
      </c>
      <c r="AC11" s="42">
        <f t="shared" si="0"/>
        <v>0.21399999999997243</v>
      </c>
      <c r="AE11" s="42">
        <f t="shared" si="7"/>
        <v>211.57600000000002</v>
      </c>
      <c r="AF11" s="42">
        <f t="shared" si="1"/>
        <v>0.31600000000001954</v>
      </c>
      <c r="AG11" s="42">
        <f t="shared" si="2"/>
        <v>0.36600000000003091</v>
      </c>
      <c r="AH11" s="42">
        <f t="shared" si="8"/>
        <v>0.3639999999999759</v>
      </c>
      <c r="AI11" s="42"/>
      <c r="AL11" s="6">
        <v>-577889.603</v>
      </c>
      <c r="AM11" s="6">
        <v>-1275083.8289999999</v>
      </c>
    </row>
    <row r="12" spans="1:41" ht="15.75" customHeight="1" x14ac:dyDescent="0.25">
      <c r="A12" s="66" t="s">
        <v>42</v>
      </c>
      <c r="B12" s="197">
        <v>56.575000000000102</v>
      </c>
      <c r="C12" s="66" t="s">
        <v>1</v>
      </c>
      <c r="D12" s="102">
        <v>577883.73300000001</v>
      </c>
      <c r="E12" s="103">
        <v>1275158.628</v>
      </c>
      <c r="F12" s="104">
        <v>211.95</v>
      </c>
      <c r="G12" s="103">
        <v>2.1</v>
      </c>
      <c r="H12" s="105" t="s">
        <v>67</v>
      </c>
      <c r="I12" s="106">
        <f>'DRENÁŽE P'!J37</f>
        <v>210.7</v>
      </c>
      <c r="J12" s="107">
        <f>'DRENÁŽE P'!K37</f>
        <v>210.64999999999998</v>
      </c>
      <c r="K12" s="108">
        <f t="shared" si="10"/>
        <v>211.88399999999999</v>
      </c>
      <c r="L12" s="109">
        <f t="shared" si="3"/>
        <v>210.29399999999998</v>
      </c>
      <c r="M12" s="103">
        <f t="shared" si="9"/>
        <v>210.19399999999999</v>
      </c>
      <c r="N12" s="133">
        <v>160</v>
      </c>
      <c r="O12" s="108">
        <v>160</v>
      </c>
      <c r="P12" s="110">
        <v>180</v>
      </c>
      <c r="Q12" s="111" t="s">
        <v>66</v>
      </c>
      <c r="R12" s="133">
        <f t="shared" si="4"/>
        <v>1.69</v>
      </c>
      <c r="S12" s="108">
        <v>1</v>
      </c>
      <c r="T12" s="109"/>
      <c r="U12" s="109"/>
      <c r="V12" s="109"/>
      <c r="W12" s="109">
        <v>1</v>
      </c>
      <c r="X12" s="113"/>
      <c r="Y12" s="110">
        <v>1</v>
      </c>
      <c r="Z12" s="6"/>
      <c r="AA12" s="6">
        <f t="shared" si="5"/>
        <v>210.29399999999998</v>
      </c>
      <c r="AB12" s="42">
        <f t="shared" si="6"/>
        <v>1.4840000000000089</v>
      </c>
      <c r="AC12" s="42">
        <f t="shared" si="0"/>
        <v>0.20599999999999108</v>
      </c>
      <c r="AE12" s="42">
        <f t="shared" si="7"/>
        <v>211.22399999999999</v>
      </c>
      <c r="AF12" s="42">
        <f t="shared" si="1"/>
        <v>0.3240000000000009</v>
      </c>
      <c r="AG12" s="42">
        <f t="shared" si="2"/>
        <v>0.37400000000001227</v>
      </c>
      <c r="AH12" s="42">
        <f t="shared" si="8"/>
        <v>0.35599999999999454</v>
      </c>
      <c r="AI12" s="42"/>
      <c r="AL12" s="6">
        <v>-577883.73300000001</v>
      </c>
      <c r="AM12" s="6">
        <v>-1275158.628</v>
      </c>
    </row>
    <row r="13" spans="1:41" ht="15.75" customHeight="1" x14ac:dyDescent="0.25">
      <c r="A13" s="226" t="s">
        <v>44</v>
      </c>
      <c r="B13" s="227">
        <v>56.650000000000198</v>
      </c>
      <c r="C13" s="226" t="s">
        <v>1</v>
      </c>
      <c r="D13" s="228">
        <v>577877.446</v>
      </c>
      <c r="E13" s="229">
        <v>1275233.5060000001</v>
      </c>
      <c r="F13" s="230">
        <v>211.82</v>
      </c>
      <c r="G13" s="229">
        <v>2.1</v>
      </c>
      <c r="H13" s="232" t="s">
        <v>67</v>
      </c>
      <c r="I13" s="233">
        <f>'DRENÁŽE P'!J40</f>
        <v>210.48</v>
      </c>
      <c r="J13" s="234">
        <f>'DRENÁŽE P'!K40</f>
        <v>210.42999999999998</v>
      </c>
      <c r="K13" s="235">
        <f t="shared" si="10"/>
        <v>211.75399999999999</v>
      </c>
      <c r="L13" s="236">
        <f t="shared" si="3"/>
        <v>210.16399999999999</v>
      </c>
      <c r="M13" s="229">
        <f t="shared" si="9"/>
        <v>210.06399999999999</v>
      </c>
      <c r="N13" s="237">
        <v>160</v>
      </c>
      <c r="O13" s="235">
        <v>160</v>
      </c>
      <c r="P13" s="238">
        <v>180</v>
      </c>
      <c r="Q13" s="239" t="s">
        <v>66</v>
      </c>
      <c r="R13" s="237">
        <f t="shared" si="4"/>
        <v>1.69</v>
      </c>
      <c r="S13" s="235">
        <v>1</v>
      </c>
      <c r="T13" s="236"/>
      <c r="U13" s="236"/>
      <c r="V13" s="236"/>
      <c r="W13" s="236">
        <v>1</v>
      </c>
      <c r="X13" s="240"/>
      <c r="Y13" s="238">
        <v>1</v>
      </c>
      <c r="Z13" s="6"/>
      <c r="AA13" s="6">
        <f t="shared" si="5"/>
        <v>210.16399999999999</v>
      </c>
      <c r="AB13" s="42">
        <f t="shared" si="6"/>
        <v>1.5740000000000123</v>
      </c>
      <c r="AC13" s="42">
        <f t="shared" si="0"/>
        <v>0.11599999999998767</v>
      </c>
      <c r="AE13" s="42">
        <f t="shared" si="7"/>
        <v>211.09399999999999</v>
      </c>
      <c r="AF13" s="42">
        <f t="shared" si="1"/>
        <v>0.41400000000000431</v>
      </c>
      <c r="AG13" s="42">
        <f t="shared" si="2"/>
        <v>0.46400000000001568</v>
      </c>
      <c r="AH13" s="42">
        <f t="shared" si="8"/>
        <v>0.26599999999999113</v>
      </c>
      <c r="AI13" s="42"/>
      <c r="AL13" s="6">
        <v>-577877.446</v>
      </c>
      <c r="AM13" s="6">
        <v>-1275233.5060000001</v>
      </c>
    </row>
    <row r="14" spans="1:41" ht="15.75" customHeight="1" x14ac:dyDescent="0.25">
      <c r="A14" s="66" t="s">
        <v>45</v>
      </c>
      <c r="B14" s="197">
        <v>56.7250000000002</v>
      </c>
      <c r="C14" s="66" t="s">
        <v>1</v>
      </c>
      <c r="D14" s="102">
        <v>577869.79500000004</v>
      </c>
      <c r="E14" s="103">
        <v>1275308.412</v>
      </c>
      <c r="F14" s="104">
        <v>211.56</v>
      </c>
      <c r="G14" s="103">
        <v>2.1</v>
      </c>
      <c r="H14" s="105" t="s">
        <v>67</v>
      </c>
      <c r="I14" s="106">
        <f>'DRENÁŽE P'!J43</f>
        <v>210.25</v>
      </c>
      <c r="J14" s="107">
        <f>'DRENÁŽE P'!K43</f>
        <v>210.2</v>
      </c>
      <c r="K14" s="108">
        <f t="shared" si="10"/>
        <v>211.494</v>
      </c>
      <c r="L14" s="109">
        <f t="shared" si="3"/>
        <v>209.904</v>
      </c>
      <c r="M14" s="103">
        <f t="shared" si="9"/>
        <v>209.804</v>
      </c>
      <c r="N14" s="133">
        <v>160</v>
      </c>
      <c r="O14" s="108">
        <v>160</v>
      </c>
      <c r="P14" s="110">
        <v>180</v>
      </c>
      <c r="Q14" s="111" t="s">
        <v>66</v>
      </c>
      <c r="R14" s="133">
        <f t="shared" si="4"/>
        <v>1.69</v>
      </c>
      <c r="S14" s="108">
        <v>1</v>
      </c>
      <c r="T14" s="109"/>
      <c r="U14" s="109"/>
      <c r="V14" s="109"/>
      <c r="W14" s="109">
        <v>1</v>
      </c>
      <c r="X14" s="113"/>
      <c r="Y14" s="110">
        <v>1</v>
      </c>
      <c r="Z14" s="6"/>
      <c r="AA14" s="6">
        <f t="shared" si="5"/>
        <v>209.904</v>
      </c>
      <c r="AB14" s="42">
        <f t="shared" si="6"/>
        <v>1.5440000000000111</v>
      </c>
      <c r="AC14" s="42">
        <f t="shared" si="0"/>
        <v>0.14599999999998881</v>
      </c>
      <c r="AE14" s="42">
        <f t="shared" si="7"/>
        <v>210.834</v>
      </c>
      <c r="AF14" s="42">
        <f t="shared" si="1"/>
        <v>0.38400000000000317</v>
      </c>
      <c r="AG14" s="42">
        <f t="shared" si="2"/>
        <v>0.43400000000001454</v>
      </c>
      <c r="AH14" s="42">
        <f t="shared" si="8"/>
        <v>0.29599999999999227</v>
      </c>
      <c r="AI14" s="42"/>
      <c r="AL14" s="6">
        <v>-577869.79500000004</v>
      </c>
      <c r="AM14" s="6">
        <v>-1275308.412</v>
      </c>
    </row>
    <row r="15" spans="1:41" ht="15.75" customHeight="1" x14ac:dyDescent="0.25">
      <c r="A15" s="226" t="s">
        <v>46</v>
      </c>
      <c r="B15" s="227">
        <v>56.800000000000203</v>
      </c>
      <c r="C15" s="226" t="s">
        <v>1</v>
      </c>
      <c r="D15" s="228">
        <v>577859.48400000005</v>
      </c>
      <c r="E15" s="229">
        <v>1275383.548</v>
      </c>
      <c r="F15" s="230">
        <v>211.11</v>
      </c>
      <c r="G15" s="229">
        <v>2.1</v>
      </c>
      <c r="H15" s="232" t="s">
        <v>67</v>
      </c>
      <c r="I15" s="233">
        <f>'DRENÁŽE P'!J46</f>
        <v>209.87</v>
      </c>
      <c r="J15" s="234">
        <f>'DRENÁŽE P'!K46</f>
        <v>209.82</v>
      </c>
      <c r="K15" s="235">
        <f t="shared" si="10"/>
        <v>211.04400000000001</v>
      </c>
      <c r="L15" s="236">
        <f t="shared" si="3"/>
        <v>209.45400000000001</v>
      </c>
      <c r="M15" s="229">
        <f t="shared" si="9"/>
        <v>209.35400000000001</v>
      </c>
      <c r="N15" s="237">
        <v>160</v>
      </c>
      <c r="O15" s="235">
        <v>160</v>
      </c>
      <c r="P15" s="238">
        <v>180</v>
      </c>
      <c r="Q15" s="239" t="s">
        <v>66</v>
      </c>
      <c r="R15" s="237">
        <f t="shared" si="4"/>
        <v>1.69</v>
      </c>
      <c r="S15" s="235">
        <v>1</v>
      </c>
      <c r="T15" s="236"/>
      <c r="U15" s="236"/>
      <c r="V15" s="236"/>
      <c r="W15" s="236">
        <v>1</v>
      </c>
      <c r="X15" s="240"/>
      <c r="Y15" s="238">
        <v>1</v>
      </c>
      <c r="Z15" s="6"/>
      <c r="AA15" s="6">
        <f t="shared" si="5"/>
        <v>209.45400000000001</v>
      </c>
      <c r="AB15" s="42">
        <f t="shared" si="6"/>
        <v>1.474000000000018</v>
      </c>
      <c r="AC15" s="42">
        <f t="shared" si="0"/>
        <v>0.21599999999998198</v>
      </c>
      <c r="AE15" s="42">
        <f t="shared" si="7"/>
        <v>210.38400000000001</v>
      </c>
      <c r="AF15" s="42">
        <f t="shared" si="1"/>
        <v>0.31400000000000999</v>
      </c>
      <c r="AG15" s="42">
        <f t="shared" si="2"/>
        <v>0.36400000000002136</v>
      </c>
      <c r="AH15" s="42">
        <f t="shared" si="8"/>
        <v>0.36599999999998545</v>
      </c>
      <c r="AI15" s="42"/>
      <c r="AL15" s="6">
        <v>-577859.48400000005</v>
      </c>
      <c r="AM15" s="6">
        <v>-1275383.548</v>
      </c>
    </row>
    <row r="16" spans="1:41" ht="15.75" customHeight="1" x14ac:dyDescent="0.25">
      <c r="A16" s="66" t="s">
        <v>47</v>
      </c>
      <c r="B16" s="197">
        <v>56.875000000000199</v>
      </c>
      <c r="C16" s="66" t="s">
        <v>1</v>
      </c>
      <c r="D16" s="102">
        <v>577845.62100000004</v>
      </c>
      <c r="E16" s="103">
        <v>1275457.8149999999</v>
      </c>
      <c r="F16" s="104">
        <v>210.7</v>
      </c>
      <c r="G16" s="198">
        <v>2.1</v>
      </c>
      <c r="H16" s="105" t="s">
        <v>67</v>
      </c>
      <c r="I16" s="106">
        <f>'DRENÁŽE P'!J49</f>
        <v>209.45</v>
      </c>
      <c r="J16" s="107">
        <f>'DRENÁŽE P'!K49</f>
        <v>209.39999999999998</v>
      </c>
      <c r="K16" s="108">
        <f t="shared" si="10"/>
        <v>210.63399999999999</v>
      </c>
      <c r="L16" s="109">
        <f t="shared" si="3"/>
        <v>209.04399999999998</v>
      </c>
      <c r="M16" s="103">
        <f t="shared" si="9"/>
        <v>208.94399999999999</v>
      </c>
      <c r="N16" s="133">
        <v>160</v>
      </c>
      <c r="O16" s="108">
        <v>160</v>
      </c>
      <c r="P16" s="110">
        <v>180</v>
      </c>
      <c r="Q16" s="111" t="s">
        <v>66</v>
      </c>
      <c r="R16" s="133">
        <f t="shared" si="4"/>
        <v>1.69</v>
      </c>
      <c r="S16" s="108">
        <v>1</v>
      </c>
      <c r="T16" s="109"/>
      <c r="U16" s="109"/>
      <c r="V16" s="109"/>
      <c r="W16" s="109">
        <v>1</v>
      </c>
      <c r="X16" s="113"/>
      <c r="Y16" s="110">
        <v>1</v>
      </c>
      <c r="Z16" s="6"/>
      <c r="AA16" s="6">
        <f t="shared" si="5"/>
        <v>209.04399999999998</v>
      </c>
      <c r="AB16" s="42">
        <f t="shared" si="6"/>
        <v>1.4840000000000089</v>
      </c>
      <c r="AC16" s="42">
        <f t="shared" si="0"/>
        <v>0.20599999999999108</v>
      </c>
      <c r="AE16" s="42">
        <f t="shared" si="7"/>
        <v>209.97399999999999</v>
      </c>
      <c r="AF16" s="42">
        <f t="shared" si="1"/>
        <v>0.3240000000000009</v>
      </c>
      <c r="AG16" s="42">
        <f t="shared" si="2"/>
        <v>0.37400000000001227</v>
      </c>
      <c r="AH16" s="42">
        <f t="shared" si="8"/>
        <v>0.35599999999999454</v>
      </c>
      <c r="AI16" s="42"/>
      <c r="AL16" s="6">
        <v>-577845.62100000004</v>
      </c>
      <c r="AM16" s="6">
        <v>-1275457.8149999999</v>
      </c>
    </row>
    <row r="17" spans="1:39" ht="15.75" customHeight="1" x14ac:dyDescent="0.25">
      <c r="A17" s="226" t="s">
        <v>48</v>
      </c>
      <c r="B17" s="227">
        <v>56.950000000000202</v>
      </c>
      <c r="C17" s="226" t="s">
        <v>1</v>
      </c>
      <c r="D17" s="228">
        <v>577828.08100000001</v>
      </c>
      <c r="E17" s="229">
        <v>1275531.6359999999</v>
      </c>
      <c r="F17" s="230">
        <v>210.29</v>
      </c>
      <c r="G17" s="231">
        <v>2.1</v>
      </c>
      <c r="H17" s="232" t="s">
        <v>67</v>
      </c>
      <c r="I17" s="233">
        <f>'DRENÁŽE P'!J52</f>
        <v>209.04</v>
      </c>
      <c r="J17" s="234">
        <f>'DRENÁŽE P'!K52</f>
        <v>208.98999999999998</v>
      </c>
      <c r="K17" s="235">
        <f t="shared" si="10"/>
        <v>210.22399999999999</v>
      </c>
      <c r="L17" s="236">
        <f t="shared" si="3"/>
        <v>208.63399999999999</v>
      </c>
      <c r="M17" s="229">
        <f t="shared" si="9"/>
        <v>208.53399999999999</v>
      </c>
      <c r="N17" s="237">
        <v>160</v>
      </c>
      <c r="O17" s="235">
        <v>160</v>
      </c>
      <c r="P17" s="238">
        <v>180</v>
      </c>
      <c r="Q17" s="239" t="s">
        <v>66</v>
      </c>
      <c r="R17" s="237">
        <f t="shared" si="4"/>
        <v>1.69</v>
      </c>
      <c r="S17" s="235">
        <v>1</v>
      </c>
      <c r="T17" s="236"/>
      <c r="U17" s="236"/>
      <c r="V17" s="236"/>
      <c r="W17" s="236">
        <v>1</v>
      </c>
      <c r="X17" s="240"/>
      <c r="Y17" s="238">
        <v>1</v>
      </c>
      <c r="Z17" s="6"/>
      <c r="AA17" s="6">
        <f t="shared" si="5"/>
        <v>208.63399999999999</v>
      </c>
      <c r="AB17" s="42">
        <f t="shared" si="6"/>
        <v>1.4840000000000089</v>
      </c>
      <c r="AC17" s="42">
        <f t="shared" si="0"/>
        <v>0.20599999999999108</v>
      </c>
      <c r="AE17" s="42">
        <f t="shared" si="7"/>
        <v>209.56399999999999</v>
      </c>
      <c r="AF17" s="42">
        <f t="shared" si="1"/>
        <v>0.3240000000000009</v>
      </c>
      <c r="AG17" s="42">
        <f t="shared" si="2"/>
        <v>0.37400000000001227</v>
      </c>
      <c r="AH17" s="42">
        <f t="shared" si="8"/>
        <v>0.35599999999999454</v>
      </c>
      <c r="AI17" s="42"/>
      <c r="AL17" s="6">
        <v>-577828.08100000001</v>
      </c>
      <c r="AM17" s="6">
        <v>-1275531.6359999999</v>
      </c>
    </row>
    <row r="18" spans="1:39" ht="15.75" customHeight="1" x14ac:dyDescent="0.25">
      <c r="A18" s="66" t="s">
        <v>49</v>
      </c>
      <c r="B18" s="197">
        <v>57.025000000000198</v>
      </c>
      <c r="C18" s="66" t="s">
        <v>1</v>
      </c>
      <c r="D18" s="102">
        <v>577806.86100000003</v>
      </c>
      <c r="E18" s="103">
        <v>1275604.3870000001</v>
      </c>
      <c r="F18" s="104">
        <v>209.85</v>
      </c>
      <c r="G18" s="103">
        <v>2.1</v>
      </c>
      <c r="H18" s="105" t="s">
        <v>67</v>
      </c>
      <c r="I18" s="106">
        <f>'DRENÁŽE P'!J55</f>
        <v>208.61</v>
      </c>
      <c r="J18" s="107">
        <f>'DRENÁŽE P'!K55</f>
        <v>208.56</v>
      </c>
      <c r="K18" s="108">
        <f t="shared" si="10"/>
        <v>209.78399999999999</v>
      </c>
      <c r="L18" s="109">
        <f t="shared" si="3"/>
        <v>208.19399999999999</v>
      </c>
      <c r="M18" s="103">
        <f t="shared" si="9"/>
        <v>208.09399999999999</v>
      </c>
      <c r="N18" s="133">
        <v>160</v>
      </c>
      <c r="O18" s="108">
        <v>160</v>
      </c>
      <c r="P18" s="110">
        <v>180</v>
      </c>
      <c r="Q18" s="111" t="s">
        <v>66</v>
      </c>
      <c r="R18" s="133">
        <f t="shared" si="4"/>
        <v>1.69</v>
      </c>
      <c r="S18" s="108">
        <v>1</v>
      </c>
      <c r="T18" s="109"/>
      <c r="U18" s="109"/>
      <c r="V18" s="109"/>
      <c r="W18" s="109">
        <v>1</v>
      </c>
      <c r="X18" s="113"/>
      <c r="Y18" s="110">
        <v>1</v>
      </c>
      <c r="Z18" s="6"/>
      <c r="AA18" s="6">
        <f t="shared" si="5"/>
        <v>208.19399999999999</v>
      </c>
      <c r="AB18" s="42">
        <f t="shared" si="6"/>
        <v>1.4739999999999895</v>
      </c>
      <c r="AC18" s="42">
        <f t="shared" si="0"/>
        <v>0.21600000000001041</v>
      </c>
      <c r="AE18" s="42">
        <f t="shared" si="7"/>
        <v>209.124</v>
      </c>
      <c r="AF18" s="42">
        <f t="shared" si="1"/>
        <v>0.31399999999998157</v>
      </c>
      <c r="AG18" s="42">
        <f t="shared" si="2"/>
        <v>0.36399999999999294</v>
      </c>
      <c r="AH18" s="42">
        <f t="shared" si="8"/>
        <v>0.36600000000001387</v>
      </c>
      <c r="AI18" s="42"/>
      <c r="AL18" s="6">
        <v>-577806.86100000003</v>
      </c>
      <c r="AM18" s="6">
        <v>-1275604.3870000001</v>
      </c>
    </row>
    <row r="19" spans="1:39" ht="15.75" customHeight="1" x14ac:dyDescent="0.25">
      <c r="A19" s="241" t="s">
        <v>50</v>
      </c>
      <c r="B19" s="242">
        <v>57.1000000000003</v>
      </c>
      <c r="C19" s="241" t="s">
        <v>1</v>
      </c>
      <c r="D19" s="243">
        <v>577783.73499999999</v>
      </c>
      <c r="E19" s="244">
        <v>1275676.301</v>
      </c>
      <c r="F19" s="245">
        <v>209.45400000000001</v>
      </c>
      <c r="G19" s="244">
        <v>3.9929999999999999</v>
      </c>
      <c r="H19" s="246" t="s">
        <v>71</v>
      </c>
      <c r="I19" s="247">
        <f>'DRENÁŽE P'!J58</f>
        <v>208.21</v>
      </c>
      <c r="J19" s="248">
        <f>'DRENÁŽE P'!J58</f>
        <v>208.21</v>
      </c>
      <c r="K19" s="249">
        <f>F19-0.12</f>
        <v>209.334</v>
      </c>
      <c r="L19" s="250">
        <f t="shared" si="3"/>
        <v>207.744</v>
      </c>
      <c r="M19" s="244">
        <f>L19-0.1</f>
        <v>207.64400000000001</v>
      </c>
      <c r="N19" s="251">
        <v>200</v>
      </c>
      <c r="O19" s="252">
        <v>160</v>
      </c>
      <c r="P19" s="253">
        <v>180</v>
      </c>
      <c r="Q19" s="254" t="s">
        <v>66</v>
      </c>
      <c r="R19" s="251">
        <f t="shared" si="4"/>
        <v>1.69</v>
      </c>
      <c r="S19" s="252">
        <v>1</v>
      </c>
      <c r="T19" s="250"/>
      <c r="U19" s="250"/>
      <c r="V19" s="250"/>
      <c r="W19" s="250">
        <v>1</v>
      </c>
      <c r="X19" s="255"/>
      <c r="Y19" s="253">
        <v>1</v>
      </c>
      <c r="Z19" s="6"/>
      <c r="AA19" s="6">
        <f t="shared" si="5"/>
        <v>207.744</v>
      </c>
      <c r="AB19" s="42">
        <f t="shared" si="6"/>
        <v>1.3739999999999952</v>
      </c>
      <c r="AC19" s="42">
        <f t="shared" si="0"/>
        <v>0.31600000000000472</v>
      </c>
      <c r="AE19" s="42">
        <f t="shared" si="7"/>
        <v>208.67400000000001</v>
      </c>
      <c r="AF19" s="42">
        <f t="shared" si="1"/>
        <v>0.26399999999999862</v>
      </c>
      <c r="AG19" s="42">
        <f t="shared" si="2"/>
        <v>0.26399999999999862</v>
      </c>
      <c r="AH19" s="42">
        <f t="shared" si="8"/>
        <v>0.46600000000000819</v>
      </c>
      <c r="AI19" s="42"/>
      <c r="AL19" s="6">
        <v>-577783.73499999999</v>
      </c>
      <c r="AM19" s="6">
        <v>-1275676.301</v>
      </c>
    </row>
    <row r="20" spans="1:39" ht="15.75" customHeight="1" x14ac:dyDescent="0.25">
      <c r="A20" s="201" t="s">
        <v>18</v>
      </c>
      <c r="B20" s="202">
        <v>55.862000000000002</v>
      </c>
      <c r="C20" s="201" t="s">
        <v>0</v>
      </c>
      <c r="D20" s="203">
        <v>577913.74699999997</v>
      </c>
      <c r="E20" s="204">
        <v>1274445.425</v>
      </c>
      <c r="F20" s="205">
        <v>212.24</v>
      </c>
      <c r="G20" s="204">
        <v>2.1</v>
      </c>
      <c r="H20" s="206" t="s">
        <v>71</v>
      </c>
      <c r="I20" s="207">
        <f>'DRENÁŽE L'!J6</f>
        <v>211.1</v>
      </c>
      <c r="J20" s="208">
        <f>'DRENÁŽE L'!K6</f>
        <v>211.04999999999998</v>
      </c>
      <c r="K20" s="209">
        <f>F20-G20*0.03</f>
        <v>212.17700000000002</v>
      </c>
      <c r="L20" s="210">
        <f t="shared" si="3"/>
        <v>210.58700000000002</v>
      </c>
      <c r="M20" s="204">
        <f>L20-0.1</f>
        <v>210.48700000000002</v>
      </c>
      <c r="N20" s="211">
        <v>200</v>
      </c>
      <c r="O20" s="209">
        <v>160</v>
      </c>
      <c r="P20" s="212">
        <v>90</v>
      </c>
      <c r="Q20" s="213" t="s">
        <v>66</v>
      </c>
      <c r="R20" s="211">
        <f t="shared" si="4"/>
        <v>1.69</v>
      </c>
      <c r="S20" s="209">
        <v>1</v>
      </c>
      <c r="T20" s="210"/>
      <c r="U20" s="210"/>
      <c r="V20" s="210"/>
      <c r="W20" s="210">
        <v>1</v>
      </c>
      <c r="X20" s="214"/>
      <c r="Y20" s="212">
        <v>1</v>
      </c>
      <c r="Z20" s="6"/>
      <c r="AA20" s="6">
        <f t="shared" si="5"/>
        <v>210.58700000000002</v>
      </c>
      <c r="AB20" s="42">
        <f t="shared" si="6"/>
        <v>1.377000000000038</v>
      </c>
      <c r="AC20" s="42">
        <f t="shared" si="0"/>
        <v>0.31299999999996198</v>
      </c>
      <c r="AE20" s="42">
        <f t="shared" si="7"/>
        <v>211.51700000000002</v>
      </c>
      <c r="AF20" s="42">
        <f t="shared" si="1"/>
        <v>0.21700000000003</v>
      </c>
      <c r="AG20" s="42">
        <f t="shared" si="2"/>
        <v>0.26700000000004137</v>
      </c>
      <c r="AH20" s="42">
        <f t="shared" si="8"/>
        <v>0.46299999999996544</v>
      </c>
      <c r="AI20" s="42"/>
      <c r="AL20" s="6">
        <v>-577913.74699999997</v>
      </c>
      <c r="AM20" s="6">
        <v>-1274445.425</v>
      </c>
    </row>
    <row r="21" spans="1:39" ht="15.75" customHeight="1" x14ac:dyDescent="0.25">
      <c r="A21" s="226" t="s">
        <v>20</v>
      </c>
      <c r="B21" s="227">
        <v>55.9</v>
      </c>
      <c r="C21" s="226" t="s">
        <v>0</v>
      </c>
      <c r="D21" s="228">
        <v>577909.84</v>
      </c>
      <c r="E21" s="229">
        <v>1274483.2620000001</v>
      </c>
      <c r="F21" s="230">
        <v>212.74</v>
      </c>
      <c r="G21" s="229">
        <v>2.1</v>
      </c>
      <c r="H21" s="232" t="s">
        <v>67</v>
      </c>
      <c r="I21" s="233">
        <f>'DRENÁŽE L'!J8</f>
        <v>211.49600000000001</v>
      </c>
      <c r="J21" s="234">
        <f>'DRENÁŽE L'!K8</f>
        <v>211.446</v>
      </c>
      <c r="K21" s="235">
        <f>F21-G21*0.03</f>
        <v>212.67700000000002</v>
      </c>
      <c r="L21" s="236">
        <f t="shared" si="3"/>
        <v>211.08700000000002</v>
      </c>
      <c r="M21" s="229">
        <f>L21-0.1</f>
        <v>210.98700000000002</v>
      </c>
      <c r="N21" s="237">
        <v>160</v>
      </c>
      <c r="O21" s="235">
        <v>160</v>
      </c>
      <c r="P21" s="238">
        <v>180</v>
      </c>
      <c r="Q21" s="239" t="s">
        <v>66</v>
      </c>
      <c r="R21" s="237">
        <f t="shared" si="4"/>
        <v>1.69</v>
      </c>
      <c r="S21" s="235">
        <v>1</v>
      </c>
      <c r="T21" s="236"/>
      <c r="U21" s="236"/>
      <c r="V21" s="236"/>
      <c r="W21" s="236">
        <v>1</v>
      </c>
      <c r="X21" s="240"/>
      <c r="Y21" s="238">
        <v>1</v>
      </c>
      <c r="Z21" s="6"/>
      <c r="AA21" s="6">
        <f t="shared" si="5"/>
        <v>211.08700000000002</v>
      </c>
      <c r="AB21" s="42">
        <f t="shared" si="6"/>
        <v>1.481000000000023</v>
      </c>
      <c r="AC21" s="42">
        <f t="shared" si="0"/>
        <v>0.20899999999997698</v>
      </c>
      <c r="AE21" s="42">
        <f t="shared" si="7"/>
        <v>212.01700000000002</v>
      </c>
      <c r="AF21" s="42">
        <f t="shared" si="1"/>
        <v>0.321000000000015</v>
      </c>
      <c r="AG21" s="42">
        <f t="shared" si="2"/>
        <v>0.37100000000002636</v>
      </c>
      <c r="AH21" s="42">
        <f t="shared" si="8"/>
        <v>0.35899999999998045</v>
      </c>
      <c r="AI21" s="42"/>
      <c r="AL21" s="6">
        <v>-577909.84</v>
      </c>
      <c r="AM21" s="6">
        <v>-1274483.2620000001</v>
      </c>
    </row>
    <row r="22" spans="1:39" ht="15.75" customHeight="1" x14ac:dyDescent="0.25">
      <c r="A22" s="66" t="s">
        <v>21</v>
      </c>
      <c r="B22" s="197">
        <v>55.95</v>
      </c>
      <c r="C22" s="66" t="s">
        <v>0</v>
      </c>
      <c r="D22" s="102">
        <v>577904.951</v>
      </c>
      <c r="E22" s="103">
        <v>1274533.091</v>
      </c>
      <c r="F22" s="104">
        <v>213.41</v>
      </c>
      <c r="G22" s="103">
        <v>2.1</v>
      </c>
      <c r="H22" s="105" t="s">
        <v>67</v>
      </c>
      <c r="I22" s="106">
        <f>'DRENÁŽE L'!J10</f>
        <v>212.042</v>
      </c>
      <c r="J22" s="107">
        <f>'DRENÁŽE L'!K10</f>
        <v>211.99199999999999</v>
      </c>
      <c r="K22" s="108">
        <f>F22-G22*0.03</f>
        <v>213.34700000000001</v>
      </c>
      <c r="L22" s="109">
        <f t="shared" si="3"/>
        <v>211.75700000000001</v>
      </c>
      <c r="M22" s="103">
        <f t="shared" ref="M22:M31" si="12">L22-0.1</f>
        <v>211.65700000000001</v>
      </c>
      <c r="N22" s="133">
        <v>160</v>
      </c>
      <c r="O22" s="108">
        <v>160</v>
      </c>
      <c r="P22" s="110">
        <v>180</v>
      </c>
      <c r="Q22" s="111" t="s">
        <v>66</v>
      </c>
      <c r="R22" s="133">
        <f t="shared" si="4"/>
        <v>1.69</v>
      </c>
      <c r="S22" s="108">
        <v>1</v>
      </c>
      <c r="T22" s="109"/>
      <c r="U22" s="109"/>
      <c r="V22" s="109"/>
      <c r="W22" s="109">
        <v>1</v>
      </c>
      <c r="X22" s="113"/>
      <c r="Y22" s="110">
        <v>1</v>
      </c>
      <c r="Z22" s="6"/>
      <c r="AA22" s="6">
        <f t="shared" si="5"/>
        <v>211.75700000000001</v>
      </c>
      <c r="AB22" s="42">
        <f t="shared" si="6"/>
        <v>1.6050000000000182</v>
      </c>
      <c r="AC22" s="42">
        <f t="shared" si="0"/>
        <v>8.4999999999981757E-2</v>
      </c>
      <c r="AE22" s="42">
        <f t="shared" si="7"/>
        <v>212.68700000000001</v>
      </c>
      <c r="AF22" s="42">
        <f t="shared" si="1"/>
        <v>0.44500000000001022</v>
      </c>
      <c r="AG22" s="42">
        <f t="shared" si="2"/>
        <v>0.49500000000002159</v>
      </c>
      <c r="AH22" s="42">
        <f t="shared" si="8"/>
        <v>0.23499999999998522</v>
      </c>
      <c r="AI22" s="42"/>
      <c r="AL22" s="6">
        <v>-577904.951</v>
      </c>
      <c r="AM22" s="6">
        <v>-1274533.091</v>
      </c>
    </row>
    <row r="23" spans="1:39" ht="15.75" customHeight="1" x14ac:dyDescent="0.25">
      <c r="A23" s="226" t="s">
        <v>70</v>
      </c>
      <c r="B23" s="227">
        <v>56.1</v>
      </c>
      <c r="C23" s="226" t="s">
        <v>0</v>
      </c>
      <c r="D23" s="228">
        <v>577890.28500000003</v>
      </c>
      <c r="E23" s="229">
        <v>1274682.649</v>
      </c>
      <c r="F23" s="230">
        <v>214.08</v>
      </c>
      <c r="G23" s="229">
        <v>3.6</v>
      </c>
      <c r="H23" s="232" t="s">
        <v>68</v>
      </c>
      <c r="I23" s="233">
        <f>'DRENÁŽE L'!J16</f>
        <v>212.85</v>
      </c>
      <c r="J23" s="234">
        <f>'DRENÁŽE L'!K16</f>
        <v>212.79999999999998</v>
      </c>
      <c r="K23" s="235">
        <f>F23-G23*0.03</f>
        <v>213.97200000000001</v>
      </c>
      <c r="L23" s="236">
        <f t="shared" si="3"/>
        <v>212.38200000000001</v>
      </c>
      <c r="M23" s="229">
        <f t="shared" si="12"/>
        <v>212.28200000000001</v>
      </c>
      <c r="N23" s="237">
        <v>160</v>
      </c>
      <c r="O23" s="235">
        <v>160</v>
      </c>
      <c r="P23" s="238">
        <v>180</v>
      </c>
      <c r="Q23" s="239" t="s">
        <v>66</v>
      </c>
      <c r="R23" s="237">
        <f t="shared" si="4"/>
        <v>1.69</v>
      </c>
      <c r="S23" s="235">
        <v>1</v>
      </c>
      <c r="T23" s="236"/>
      <c r="U23" s="236"/>
      <c r="V23" s="236"/>
      <c r="W23" s="236">
        <v>1</v>
      </c>
      <c r="X23" s="240"/>
      <c r="Y23" s="238">
        <v>1</v>
      </c>
      <c r="Z23" s="6"/>
      <c r="AA23" s="6">
        <f t="shared" si="5"/>
        <v>212.38200000000001</v>
      </c>
      <c r="AB23" s="42">
        <f t="shared" si="6"/>
        <v>1.4220000000000255</v>
      </c>
      <c r="AC23" s="42">
        <f t="shared" si="0"/>
        <v>0.26799999999997448</v>
      </c>
      <c r="AE23" s="42">
        <f t="shared" si="7"/>
        <v>213.31200000000001</v>
      </c>
      <c r="AF23" s="42">
        <f t="shared" si="1"/>
        <v>0.2620000000000175</v>
      </c>
      <c r="AG23" s="42">
        <f t="shared" si="2"/>
        <v>0.31200000000002887</v>
      </c>
      <c r="AH23" s="42">
        <f t="shared" si="8"/>
        <v>0.41799999999997794</v>
      </c>
      <c r="AI23" s="42"/>
      <c r="AL23" s="6">
        <v>-577890.28500000003</v>
      </c>
      <c r="AM23" s="6">
        <v>-1274682.649</v>
      </c>
    </row>
    <row r="24" spans="1:39" ht="15.75" customHeight="1" x14ac:dyDescent="0.25">
      <c r="A24" s="66" t="s">
        <v>25</v>
      </c>
      <c r="B24" s="197">
        <v>56.325000000000003</v>
      </c>
      <c r="C24" s="66" t="s">
        <v>0</v>
      </c>
      <c r="D24" s="102">
        <v>577873.98899999994</v>
      </c>
      <c r="E24" s="103">
        <v>1274907.057</v>
      </c>
      <c r="F24" s="104">
        <v>213.26</v>
      </c>
      <c r="G24" s="103">
        <v>2.1</v>
      </c>
      <c r="H24" s="105" t="s">
        <v>67</v>
      </c>
      <c r="I24" s="106">
        <f>'DRENÁŽE L'!J25</f>
        <v>211.92000000000002</v>
      </c>
      <c r="J24" s="107">
        <f>'DRENÁŽE L'!K25</f>
        <v>211.87</v>
      </c>
      <c r="K24" s="108">
        <f t="shared" ref="K24:K32" si="13">F24-0.066</f>
        <v>213.19399999999999</v>
      </c>
      <c r="L24" s="109">
        <f t="shared" si="3"/>
        <v>211.60399999999998</v>
      </c>
      <c r="M24" s="103">
        <f t="shared" si="12"/>
        <v>211.50399999999999</v>
      </c>
      <c r="N24" s="133">
        <v>160</v>
      </c>
      <c r="O24" s="108">
        <v>160</v>
      </c>
      <c r="P24" s="110">
        <v>180</v>
      </c>
      <c r="Q24" s="111" t="s">
        <v>66</v>
      </c>
      <c r="R24" s="133">
        <f t="shared" si="4"/>
        <v>1.69</v>
      </c>
      <c r="S24" s="108">
        <v>1</v>
      </c>
      <c r="T24" s="109"/>
      <c r="U24" s="109"/>
      <c r="V24" s="109"/>
      <c r="W24" s="109">
        <v>1</v>
      </c>
      <c r="X24" s="113"/>
      <c r="Y24" s="110">
        <v>1</v>
      </c>
      <c r="Z24" s="6"/>
      <c r="AA24" s="6">
        <f t="shared" si="5"/>
        <v>211.60399999999998</v>
      </c>
      <c r="AB24" s="42">
        <f t="shared" si="6"/>
        <v>1.5739999999999839</v>
      </c>
      <c r="AC24" s="42">
        <f t="shared" si="0"/>
        <v>0.11600000000001609</v>
      </c>
      <c r="AE24" s="42">
        <f t="shared" si="7"/>
        <v>212.53399999999999</v>
      </c>
      <c r="AF24" s="42">
        <f t="shared" si="1"/>
        <v>0.41399999999997589</v>
      </c>
      <c r="AG24" s="42">
        <f t="shared" si="2"/>
        <v>0.46399999999998726</v>
      </c>
      <c r="AH24" s="42">
        <f t="shared" si="8"/>
        <v>0.26600000000001955</v>
      </c>
      <c r="AI24" s="42"/>
      <c r="AL24" s="6">
        <v>-577873.98899999994</v>
      </c>
      <c r="AM24" s="6">
        <v>-1274907.057</v>
      </c>
    </row>
    <row r="25" spans="1:39" ht="15.75" customHeight="1" x14ac:dyDescent="0.25">
      <c r="A25" s="226" t="s">
        <v>26</v>
      </c>
      <c r="B25" s="227">
        <v>56.475000000000001</v>
      </c>
      <c r="C25" s="226" t="s">
        <v>0</v>
      </c>
      <c r="D25" s="228">
        <v>577862.18700000003</v>
      </c>
      <c r="E25" s="229">
        <v>1275056.584</v>
      </c>
      <c r="F25" s="230">
        <v>212.42</v>
      </c>
      <c r="G25" s="231">
        <v>2.0299999999999998</v>
      </c>
      <c r="H25" s="232" t="s">
        <v>89</v>
      </c>
      <c r="I25" s="233">
        <f>'DRENÁŽE L'!J31</f>
        <v>211.17000000000002</v>
      </c>
      <c r="J25" s="234">
        <f>'DRENÁŽE L'!K31</f>
        <v>211.12</v>
      </c>
      <c r="K25" s="235">
        <f>F25-0.064</f>
        <v>212.35599999999999</v>
      </c>
      <c r="L25" s="236">
        <f t="shared" si="3"/>
        <v>210.76599999999999</v>
      </c>
      <c r="M25" s="229">
        <f t="shared" si="12"/>
        <v>210.666</v>
      </c>
      <c r="N25" s="237">
        <v>160</v>
      </c>
      <c r="O25" s="235">
        <v>160</v>
      </c>
      <c r="P25" s="238">
        <v>180</v>
      </c>
      <c r="Q25" s="239" t="s">
        <v>66</v>
      </c>
      <c r="R25" s="237">
        <f t="shared" si="4"/>
        <v>1.69</v>
      </c>
      <c r="S25" s="235">
        <v>1</v>
      </c>
      <c r="T25" s="236"/>
      <c r="U25" s="236"/>
      <c r="V25" s="236"/>
      <c r="W25" s="236">
        <v>1</v>
      </c>
      <c r="X25" s="240"/>
      <c r="Y25" s="238">
        <v>1</v>
      </c>
      <c r="Z25" s="6"/>
      <c r="AA25" s="6">
        <f t="shared" si="5"/>
        <v>210.76599999999999</v>
      </c>
      <c r="AB25" s="42">
        <f t="shared" si="6"/>
        <v>1.48599999999999</v>
      </c>
      <c r="AC25" s="42">
        <f t="shared" si="0"/>
        <v>0.20400000000000995</v>
      </c>
      <c r="AE25" s="42">
        <f t="shared" si="7"/>
        <v>211.696</v>
      </c>
      <c r="AF25" s="42">
        <f t="shared" si="1"/>
        <v>0.32599999999998203</v>
      </c>
      <c r="AG25" s="42">
        <f t="shared" si="2"/>
        <v>0.3759999999999934</v>
      </c>
      <c r="AH25" s="42">
        <f t="shared" si="8"/>
        <v>0.35400000000001342</v>
      </c>
      <c r="AI25" s="42"/>
      <c r="AL25" s="6">
        <v>-577862.18700000003</v>
      </c>
      <c r="AM25" s="6">
        <v>-1275056.584</v>
      </c>
    </row>
    <row r="26" spans="1:39" ht="15.75" customHeight="1" x14ac:dyDescent="0.25">
      <c r="A26" s="66" t="s">
        <v>28</v>
      </c>
      <c r="B26" s="197">
        <v>56.625</v>
      </c>
      <c r="C26" s="66" t="s">
        <v>0</v>
      </c>
      <c r="D26" s="102">
        <v>577850.20600000001</v>
      </c>
      <c r="E26" s="103">
        <v>1275205.9620000001</v>
      </c>
      <c r="F26" s="104">
        <v>211.66</v>
      </c>
      <c r="G26" s="198">
        <v>2.0299999999999998</v>
      </c>
      <c r="H26" s="105" t="s">
        <v>89</v>
      </c>
      <c r="I26" s="106">
        <f>'DRENÁŽE L'!J37</f>
        <v>210.31</v>
      </c>
      <c r="J26" s="107">
        <f>'DRENÁŽE L'!K37</f>
        <v>210.26</v>
      </c>
      <c r="K26" s="108">
        <f t="shared" ref="K26:K30" si="14">F26-0.064</f>
        <v>211.596</v>
      </c>
      <c r="L26" s="109">
        <f t="shared" si="3"/>
        <v>210.006</v>
      </c>
      <c r="M26" s="103">
        <f t="shared" si="12"/>
        <v>209.90600000000001</v>
      </c>
      <c r="N26" s="133">
        <v>160</v>
      </c>
      <c r="O26" s="108">
        <v>160</v>
      </c>
      <c r="P26" s="110">
        <v>180</v>
      </c>
      <c r="Q26" s="111" t="s">
        <v>66</v>
      </c>
      <c r="R26" s="133">
        <f t="shared" si="4"/>
        <v>1.69</v>
      </c>
      <c r="S26" s="108">
        <v>1</v>
      </c>
      <c r="T26" s="109"/>
      <c r="U26" s="109"/>
      <c r="V26" s="109"/>
      <c r="W26" s="109">
        <v>1</v>
      </c>
      <c r="X26" s="113"/>
      <c r="Y26" s="110">
        <v>1</v>
      </c>
      <c r="Z26" s="6"/>
      <c r="AA26" s="6">
        <f t="shared" si="5"/>
        <v>210.006</v>
      </c>
      <c r="AB26" s="42">
        <f t="shared" si="6"/>
        <v>1.5860000000000127</v>
      </c>
      <c r="AC26" s="42">
        <f t="shared" si="0"/>
        <v>0.10399999999998721</v>
      </c>
      <c r="AE26" s="42">
        <f t="shared" si="7"/>
        <v>210.93600000000001</v>
      </c>
      <c r="AF26" s="42">
        <f t="shared" si="1"/>
        <v>0.42600000000000476</v>
      </c>
      <c r="AG26" s="42">
        <f t="shared" si="2"/>
        <v>0.47600000000001613</v>
      </c>
      <c r="AH26" s="42">
        <f t="shared" si="8"/>
        <v>0.25399999999999068</v>
      </c>
      <c r="AL26" s="6">
        <v>-577850.20600000001</v>
      </c>
      <c r="AM26" s="6">
        <v>-1275205.9620000001</v>
      </c>
    </row>
    <row r="27" spans="1:39" ht="15.75" customHeight="1" x14ac:dyDescent="0.25">
      <c r="A27" s="226" t="s">
        <v>29</v>
      </c>
      <c r="B27" s="227">
        <v>56.7</v>
      </c>
      <c r="C27" s="226" t="s">
        <v>0</v>
      </c>
      <c r="D27" s="228">
        <v>577843.14399999997</v>
      </c>
      <c r="E27" s="229">
        <v>1275280.31</v>
      </c>
      <c r="F27" s="230">
        <v>211.16</v>
      </c>
      <c r="G27" s="231">
        <v>2.0299999999999998</v>
      </c>
      <c r="H27" s="232" t="s">
        <v>89</v>
      </c>
      <c r="I27" s="233">
        <f>'DRENÁŽE L'!J40</f>
        <v>209.92000000000002</v>
      </c>
      <c r="J27" s="234">
        <f>'DRENÁŽE L'!K40</f>
        <v>209.87</v>
      </c>
      <c r="K27" s="235">
        <f t="shared" si="14"/>
        <v>211.096</v>
      </c>
      <c r="L27" s="236">
        <f t="shared" si="3"/>
        <v>209.506</v>
      </c>
      <c r="M27" s="229">
        <f t="shared" si="12"/>
        <v>209.40600000000001</v>
      </c>
      <c r="N27" s="237">
        <v>160</v>
      </c>
      <c r="O27" s="235">
        <v>160</v>
      </c>
      <c r="P27" s="238">
        <v>180</v>
      </c>
      <c r="Q27" s="239" t="s">
        <v>66</v>
      </c>
      <c r="R27" s="237">
        <f t="shared" si="4"/>
        <v>1.69</v>
      </c>
      <c r="S27" s="235">
        <v>1</v>
      </c>
      <c r="T27" s="236"/>
      <c r="U27" s="236"/>
      <c r="V27" s="236"/>
      <c r="W27" s="236">
        <v>1</v>
      </c>
      <c r="X27" s="240"/>
      <c r="Y27" s="238">
        <v>1</v>
      </c>
      <c r="Z27" s="6"/>
      <c r="AA27" s="6">
        <f t="shared" si="5"/>
        <v>209.506</v>
      </c>
      <c r="AB27" s="42">
        <f t="shared" si="6"/>
        <v>1.4759999999999991</v>
      </c>
      <c r="AC27" s="42">
        <f t="shared" si="0"/>
        <v>0.21400000000000086</v>
      </c>
      <c r="AE27" s="42">
        <f t="shared" si="7"/>
        <v>210.43600000000001</v>
      </c>
      <c r="AF27" s="42">
        <f t="shared" si="1"/>
        <v>0.31599999999999112</v>
      </c>
      <c r="AG27" s="42">
        <f t="shared" si="2"/>
        <v>0.36600000000000249</v>
      </c>
      <c r="AH27" s="42">
        <f t="shared" si="8"/>
        <v>0.36400000000000432</v>
      </c>
      <c r="AL27" s="6">
        <v>-577843.14399999997</v>
      </c>
      <c r="AM27" s="6">
        <v>-1275280.31</v>
      </c>
    </row>
    <row r="28" spans="1:39" ht="15.75" customHeight="1" x14ac:dyDescent="0.25">
      <c r="A28" s="66" t="s">
        <v>30</v>
      </c>
      <c r="B28" s="197">
        <v>56.774999999999999</v>
      </c>
      <c r="C28" s="66" t="s">
        <v>0</v>
      </c>
      <c r="D28" s="102">
        <v>577834.01399999997</v>
      </c>
      <c r="E28" s="103">
        <v>1275354.155</v>
      </c>
      <c r="F28" s="104">
        <v>210.74</v>
      </c>
      <c r="G28" s="103">
        <v>2.0299999999999998</v>
      </c>
      <c r="H28" s="105" t="s">
        <v>89</v>
      </c>
      <c r="I28" s="106">
        <f>'DRENÁŽE L'!J43</f>
        <v>209.49</v>
      </c>
      <c r="J28" s="107">
        <f>'DRENÁŽE L'!K43</f>
        <v>209.44</v>
      </c>
      <c r="K28" s="108">
        <f t="shared" si="14"/>
        <v>210.67600000000002</v>
      </c>
      <c r="L28" s="109">
        <f t="shared" si="3"/>
        <v>209.08600000000001</v>
      </c>
      <c r="M28" s="103">
        <f t="shared" si="12"/>
        <v>208.98600000000002</v>
      </c>
      <c r="N28" s="133">
        <v>160</v>
      </c>
      <c r="O28" s="108">
        <v>160</v>
      </c>
      <c r="P28" s="110">
        <v>180</v>
      </c>
      <c r="Q28" s="111" t="s">
        <v>66</v>
      </c>
      <c r="R28" s="133">
        <f t="shared" si="4"/>
        <v>1.69</v>
      </c>
      <c r="S28" s="108">
        <v>1</v>
      </c>
      <c r="T28" s="109"/>
      <c r="U28" s="109"/>
      <c r="V28" s="109"/>
      <c r="W28" s="109">
        <v>1</v>
      </c>
      <c r="X28" s="113"/>
      <c r="Y28" s="110">
        <v>1</v>
      </c>
      <c r="Z28" s="6"/>
      <c r="AA28" s="6">
        <f t="shared" si="5"/>
        <v>209.08600000000001</v>
      </c>
      <c r="AB28" s="42">
        <f t="shared" si="6"/>
        <v>1.4860000000000184</v>
      </c>
      <c r="AC28" s="42">
        <f t="shared" si="0"/>
        <v>0.20399999999998153</v>
      </c>
      <c r="AE28" s="42">
        <f t="shared" si="7"/>
        <v>210.01600000000002</v>
      </c>
      <c r="AF28" s="42">
        <f t="shared" si="1"/>
        <v>0.32600000000001045</v>
      </c>
      <c r="AG28" s="42">
        <f t="shared" si="2"/>
        <v>0.37600000000002182</v>
      </c>
      <c r="AH28" s="42">
        <f t="shared" si="8"/>
        <v>0.35399999999998499</v>
      </c>
      <c r="AL28" s="6">
        <v>-577834.01399999997</v>
      </c>
      <c r="AM28" s="6">
        <v>-1275354.155</v>
      </c>
    </row>
    <row r="29" spans="1:39" ht="15.75" customHeight="1" x14ac:dyDescent="0.25">
      <c r="A29" s="226" t="s">
        <v>31</v>
      </c>
      <c r="B29" s="227">
        <v>56.85</v>
      </c>
      <c r="C29" s="226" t="s">
        <v>0</v>
      </c>
      <c r="D29" s="228">
        <v>577821.76800000004</v>
      </c>
      <c r="E29" s="229">
        <v>1275427.298</v>
      </c>
      <c r="F29" s="230">
        <v>210.34</v>
      </c>
      <c r="G29" s="229">
        <v>2.0299999999999998</v>
      </c>
      <c r="H29" s="232" t="s">
        <v>89</v>
      </c>
      <c r="I29" s="233">
        <f>'DRENÁŽE L'!J46</f>
        <v>209.09</v>
      </c>
      <c r="J29" s="234">
        <f>'DRENÁŽE L'!K46</f>
        <v>209.04</v>
      </c>
      <c r="K29" s="235">
        <f t="shared" si="14"/>
        <v>210.27600000000001</v>
      </c>
      <c r="L29" s="236">
        <f t="shared" si="3"/>
        <v>208.68600000000001</v>
      </c>
      <c r="M29" s="229">
        <f t="shared" si="12"/>
        <v>208.58600000000001</v>
      </c>
      <c r="N29" s="237">
        <v>160</v>
      </c>
      <c r="O29" s="235">
        <v>160</v>
      </c>
      <c r="P29" s="238">
        <v>180</v>
      </c>
      <c r="Q29" s="239" t="s">
        <v>66</v>
      </c>
      <c r="R29" s="237">
        <f t="shared" si="4"/>
        <v>1.69</v>
      </c>
      <c r="S29" s="235">
        <v>1</v>
      </c>
      <c r="T29" s="236"/>
      <c r="U29" s="236"/>
      <c r="V29" s="236"/>
      <c r="W29" s="236">
        <v>1</v>
      </c>
      <c r="X29" s="240"/>
      <c r="Y29" s="238">
        <v>1</v>
      </c>
      <c r="Z29" s="6"/>
      <c r="AA29" s="6">
        <f t="shared" si="5"/>
        <v>208.68600000000001</v>
      </c>
      <c r="AB29" s="42">
        <f t="shared" si="6"/>
        <v>1.4860000000000184</v>
      </c>
      <c r="AC29" s="42">
        <f t="shared" si="0"/>
        <v>0.20399999999998153</v>
      </c>
      <c r="AE29" s="42">
        <f t="shared" si="7"/>
        <v>209.61600000000001</v>
      </c>
      <c r="AF29" s="42">
        <f t="shared" si="1"/>
        <v>0.32600000000001045</v>
      </c>
      <c r="AG29" s="42">
        <f t="shared" si="2"/>
        <v>0.37600000000002182</v>
      </c>
      <c r="AH29" s="42">
        <f t="shared" si="8"/>
        <v>0.35399999999998499</v>
      </c>
      <c r="AL29" s="6">
        <v>-577821.76800000004</v>
      </c>
      <c r="AM29" s="6">
        <v>-1275427.298</v>
      </c>
    </row>
    <row r="30" spans="1:39" ht="15.75" customHeight="1" x14ac:dyDescent="0.25">
      <c r="A30" s="66" t="s">
        <v>32</v>
      </c>
      <c r="B30" s="197">
        <v>56.924999999999997</v>
      </c>
      <c r="C30" s="66" t="s">
        <v>0</v>
      </c>
      <c r="D30" s="102">
        <v>577805.69799999997</v>
      </c>
      <c r="E30" s="103">
        <v>1275499.8600000001</v>
      </c>
      <c r="F30" s="104">
        <v>209.92</v>
      </c>
      <c r="G30" s="103">
        <v>2.0299999999999998</v>
      </c>
      <c r="H30" s="105" t="s">
        <v>89</v>
      </c>
      <c r="I30" s="106">
        <f>'DRENÁŽE L'!J49</f>
        <v>208.67000000000002</v>
      </c>
      <c r="J30" s="107">
        <f>'DRENÁŽE L'!K49</f>
        <v>208.62</v>
      </c>
      <c r="K30" s="108">
        <f t="shared" si="14"/>
        <v>209.85599999999999</v>
      </c>
      <c r="L30" s="109">
        <f t="shared" si="3"/>
        <v>208.26599999999999</v>
      </c>
      <c r="M30" s="103">
        <f t="shared" si="12"/>
        <v>208.166</v>
      </c>
      <c r="N30" s="133">
        <v>160</v>
      </c>
      <c r="O30" s="108">
        <v>160</v>
      </c>
      <c r="P30" s="110">
        <v>180</v>
      </c>
      <c r="Q30" s="111" t="s">
        <v>66</v>
      </c>
      <c r="R30" s="133">
        <f t="shared" si="4"/>
        <v>1.69</v>
      </c>
      <c r="S30" s="108">
        <v>1</v>
      </c>
      <c r="T30" s="109"/>
      <c r="U30" s="109"/>
      <c r="V30" s="109"/>
      <c r="W30" s="109">
        <v>1</v>
      </c>
      <c r="X30" s="113"/>
      <c r="Y30" s="110">
        <v>1</v>
      </c>
      <c r="Z30" s="6"/>
      <c r="AA30" s="6">
        <f t="shared" si="5"/>
        <v>208.26599999999999</v>
      </c>
      <c r="AB30" s="42">
        <f t="shared" si="6"/>
        <v>1.48599999999999</v>
      </c>
      <c r="AC30" s="42">
        <f t="shared" si="0"/>
        <v>0.20400000000000995</v>
      </c>
      <c r="AE30" s="42">
        <f t="shared" si="7"/>
        <v>209.196</v>
      </c>
      <c r="AF30" s="42">
        <f t="shared" si="1"/>
        <v>0.32599999999998203</v>
      </c>
      <c r="AG30" s="42">
        <f t="shared" si="2"/>
        <v>0.3759999999999934</v>
      </c>
      <c r="AH30" s="42">
        <f t="shared" si="8"/>
        <v>0.35400000000001342</v>
      </c>
      <c r="AL30" s="6">
        <v>-577805.69799999997</v>
      </c>
      <c r="AM30" s="6">
        <v>-1275499.8600000001</v>
      </c>
    </row>
    <row r="31" spans="1:39" ht="15.75" customHeight="1" x14ac:dyDescent="0.25">
      <c r="A31" s="226" t="s">
        <v>33</v>
      </c>
      <c r="B31" s="227">
        <v>57.075000000000003</v>
      </c>
      <c r="C31" s="256" t="s">
        <v>0</v>
      </c>
      <c r="D31" s="257">
        <v>577762.696</v>
      </c>
      <c r="E31" s="231">
        <v>1275642.1780000001</v>
      </c>
      <c r="F31" s="258">
        <v>209.1</v>
      </c>
      <c r="G31" s="231">
        <v>2.1</v>
      </c>
      <c r="H31" s="259" t="s">
        <v>67</v>
      </c>
      <c r="I31" s="260">
        <f>'DRENÁŽE L'!J55</f>
        <v>207.85</v>
      </c>
      <c r="J31" s="261">
        <f>'DRENÁŽE L'!K55</f>
        <v>207.79999999999998</v>
      </c>
      <c r="K31" s="235">
        <f t="shared" si="13"/>
        <v>209.03399999999999</v>
      </c>
      <c r="L31" s="236">
        <f t="shared" si="3"/>
        <v>207.44399999999999</v>
      </c>
      <c r="M31" s="229">
        <f t="shared" si="12"/>
        <v>207.34399999999999</v>
      </c>
      <c r="N31" s="237">
        <v>160</v>
      </c>
      <c r="O31" s="235">
        <v>160</v>
      </c>
      <c r="P31" s="238">
        <v>180</v>
      </c>
      <c r="Q31" s="239" t="s">
        <v>66</v>
      </c>
      <c r="R31" s="237">
        <f t="shared" si="4"/>
        <v>1.69</v>
      </c>
      <c r="S31" s="235">
        <v>1</v>
      </c>
      <c r="T31" s="236"/>
      <c r="U31" s="236"/>
      <c r="V31" s="236"/>
      <c r="W31" s="236">
        <v>1</v>
      </c>
      <c r="X31" s="240"/>
      <c r="Y31" s="238">
        <v>1</v>
      </c>
      <c r="Z31" s="6"/>
      <c r="AA31" s="6">
        <f t="shared" si="5"/>
        <v>207.44399999999999</v>
      </c>
      <c r="AB31" s="42">
        <f t="shared" si="6"/>
        <v>1.4840000000000089</v>
      </c>
      <c r="AC31" s="42">
        <f t="shared" si="0"/>
        <v>0.20599999999999108</v>
      </c>
      <c r="AE31" s="42">
        <f t="shared" si="7"/>
        <v>208.374</v>
      </c>
      <c r="AF31" s="42">
        <f t="shared" si="1"/>
        <v>0.3240000000000009</v>
      </c>
      <c r="AG31" s="42">
        <f t="shared" si="2"/>
        <v>0.37400000000001227</v>
      </c>
      <c r="AH31" s="42">
        <f t="shared" si="8"/>
        <v>0.35599999999999454</v>
      </c>
      <c r="AL31" s="6">
        <v>-577762.696</v>
      </c>
      <c r="AM31" s="6">
        <v>-1275642.1780000001</v>
      </c>
    </row>
    <row r="32" spans="1:39" ht="15.75" customHeight="1" x14ac:dyDescent="0.25">
      <c r="A32" s="59" t="s">
        <v>34</v>
      </c>
      <c r="B32" s="199">
        <v>57.151000000000003</v>
      </c>
      <c r="C32" s="215" t="s">
        <v>0</v>
      </c>
      <c r="D32" s="216">
        <v>577735.59199999995</v>
      </c>
      <c r="E32" s="217">
        <v>1275712.0919999999</v>
      </c>
      <c r="F32" s="218">
        <v>208.68199999999999</v>
      </c>
      <c r="G32" s="217">
        <v>2.1</v>
      </c>
      <c r="H32" s="219" t="s">
        <v>71</v>
      </c>
      <c r="I32" s="220">
        <f>'DRENÁŽE L'!J58</f>
        <v>207.44</v>
      </c>
      <c r="J32" s="221">
        <f>'DRENÁŽE L'!K58</f>
        <v>207.39</v>
      </c>
      <c r="K32" s="222">
        <f t="shared" si="13"/>
        <v>208.61599999999999</v>
      </c>
      <c r="L32" s="117">
        <f t="shared" si="3"/>
        <v>207.02599999999998</v>
      </c>
      <c r="M32" s="217">
        <f>L32-0.1</f>
        <v>206.92599999999999</v>
      </c>
      <c r="N32" s="223">
        <v>200</v>
      </c>
      <c r="O32" s="222">
        <v>160</v>
      </c>
      <c r="P32" s="224">
        <v>270</v>
      </c>
      <c r="Q32" s="225" t="s">
        <v>66</v>
      </c>
      <c r="R32" s="223">
        <f t="shared" si="4"/>
        <v>1.69</v>
      </c>
      <c r="S32" s="116">
        <v>1</v>
      </c>
      <c r="T32" s="117"/>
      <c r="U32" s="117"/>
      <c r="V32" s="117"/>
      <c r="W32" s="117">
        <v>1</v>
      </c>
      <c r="X32" s="200"/>
      <c r="Y32" s="118">
        <v>1</v>
      </c>
      <c r="Z32" s="6"/>
      <c r="AA32" s="6">
        <f t="shared" si="5"/>
        <v>207.02599999999998</v>
      </c>
      <c r="AB32" s="42">
        <f t="shared" si="6"/>
        <v>1.4759999999999991</v>
      </c>
      <c r="AC32" s="42">
        <f t="shared" si="0"/>
        <v>0.21400000000000086</v>
      </c>
      <c r="AE32" s="42">
        <f t="shared" si="7"/>
        <v>207.95599999999999</v>
      </c>
      <c r="AF32" s="42">
        <f t="shared" si="1"/>
        <v>0.31599999999999112</v>
      </c>
      <c r="AG32" s="42">
        <f t="shared" si="2"/>
        <v>0.36600000000000249</v>
      </c>
      <c r="AH32" s="42">
        <f>J32-L32</f>
        <v>0.36400000000000432</v>
      </c>
      <c r="AL32" s="6">
        <v>-577735.59199999995</v>
      </c>
      <c r="AM32" s="6">
        <v>-1275712.0919999999</v>
      </c>
    </row>
    <row r="34" spans="1:6" x14ac:dyDescent="0.25">
      <c r="A34" s="86" t="s">
        <v>92</v>
      </c>
      <c r="F34" s="86" t="s">
        <v>93</v>
      </c>
    </row>
    <row r="35" spans="1:6" x14ac:dyDescent="0.25">
      <c r="F35" s="88" t="s">
        <v>436</v>
      </c>
    </row>
    <row r="36" spans="1:6" x14ac:dyDescent="0.25">
      <c r="F36" s="88"/>
    </row>
  </sheetData>
  <mergeCells count="2">
    <mergeCell ref="D3:E3"/>
    <mergeCell ref="O3:P3"/>
  </mergeCells>
  <phoneticPr fontId="10" type="noConversion"/>
  <printOptions horizontalCentered="1"/>
  <pageMargins left="0.39370078740157483" right="0.39370078740157483" top="1.1811023622047245" bottom="0.39370078740157483" header="0" footer="0"/>
  <pageSetup paperSize="9" scale="62" orientation="landscape" blackAndWhite="1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18A03-955E-480E-9114-2C42D0849CB9}">
  <sheetPr>
    <pageSetUpPr fitToPage="1"/>
  </sheetPr>
  <dimension ref="A1:V31"/>
  <sheetViews>
    <sheetView view="pageBreakPreview" topLeftCell="A3" zoomScaleNormal="100" zoomScaleSheetLayoutView="100" workbookViewId="0">
      <selection activeCell="I18" sqref="I18"/>
    </sheetView>
  </sheetViews>
  <sheetFormatPr defaultRowHeight="15" x14ac:dyDescent="0.25"/>
  <cols>
    <col min="1" max="1" width="7.85546875" customWidth="1"/>
    <col min="2" max="2" width="12.28515625" customWidth="1"/>
    <col min="3" max="3" width="11.5703125" bestFit="1" customWidth="1"/>
    <col min="4" max="4" width="12.28515625" customWidth="1"/>
    <col min="5" max="5" width="10" style="24" customWidth="1"/>
    <col min="6" max="6" width="11.28515625" style="24" customWidth="1"/>
    <col min="7" max="7" width="12.140625" customWidth="1"/>
    <col min="8" max="8" width="9.5703125" style="24" customWidth="1"/>
    <col min="9" max="11" width="10.5703125" style="24" customWidth="1"/>
    <col min="12" max="12" width="9.5703125" bestFit="1" customWidth="1"/>
    <col min="13" max="13" width="8.7109375" bestFit="1" customWidth="1"/>
    <col min="14" max="14" width="7.85546875" bestFit="1" customWidth="1"/>
    <col min="15" max="15" width="6" bestFit="1" customWidth="1"/>
    <col min="16" max="18" width="7.28515625" style="1" bestFit="1" customWidth="1"/>
  </cols>
  <sheetData>
    <row r="1" spans="1:22" ht="15.75" x14ac:dyDescent="0.25">
      <c r="A1" s="2" t="s">
        <v>80</v>
      </c>
      <c r="B1" s="3"/>
      <c r="C1" s="1"/>
      <c r="D1" s="42"/>
      <c r="E1" s="42"/>
      <c r="F1" s="42"/>
      <c r="G1" s="43"/>
      <c r="H1" s="45"/>
      <c r="I1" s="44"/>
      <c r="J1" s="44"/>
      <c r="K1" s="44"/>
      <c r="L1" s="1"/>
      <c r="M1" s="1"/>
      <c r="N1" s="1"/>
      <c r="O1" s="44"/>
    </row>
    <row r="2" spans="1:22" x14ac:dyDescent="0.25">
      <c r="A2" s="46"/>
      <c r="B2" s="47"/>
      <c r="C2" s="46"/>
      <c r="D2" s="48"/>
      <c r="E2" s="48"/>
      <c r="F2" s="48"/>
      <c r="G2" s="49"/>
      <c r="H2" s="45"/>
      <c r="I2" s="44"/>
      <c r="J2" s="44"/>
      <c r="K2" s="44"/>
      <c r="L2" s="1"/>
      <c r="M2" s="1"/>
      <c r="N2" s="1"/>
      <c r="O2" s="44"/>
    </row>
    <row r="3" spans="1:22" s="132" customFormat="1" ht="109.5" customHeight="1" x14ac:dyDescent="0.25">
      <c r="A3" s="50" t="s">
        <v>437</v>
      </c>
      <c r="B3" s="50" t="s">
        <v>78</v>
      </c>
      <c r="C3" s="50" t="s">
        <v>77</v>
      </c>
      <c r="D3" s="51" t="s">
        <v>56</v>
      </c>
      <c r="E3" s="52" t="s">
        <v>57</v>
      </c>
      <c r="F3" s="52" t="s">
        <v>101</v>
      </c>
      <c r="G3" s="53" t="s">
        <v>123</v>
      </c>
      <c r="H3" s="54" t="s">
        <v>105</v>
      </c>
      <c r="I3" s="56" t="s">
        <v>104</v>
      </c>
      <c r="J3" s="56" t="s">
        <v>102</v>
      </c>
      <c r="K3" s="55" t="s">
        <v>110</v>
      </c>
      <c r="L3" s="134" t="s">
        <v>115</v>
      </c>
      <c r="M3" s="431" t="s">
        <v>116</v>
      </c>
      <c r="N3" s="432"/>
      <c r="O3" s="94" t="s">
        <v>106</v>
      </c>
      <c r="P3" s="57" t="s">
        <v>107</v>
      </c>
      <c r="Q3" s="58" t="s">
        <v>438</v>
      </c>
      <c r="R3" s="97" t="s">
        <v>439</v>
      </c>
      <c r="T3" s="132" t="s">
        <v>112</v>
      </c>
      <c r="U3" s="132" t="s">
        <v>113</v>
      </c>
      <c r="V3" s="132" t="s">
        <v>114</v>
      </c>
    </row>
    <row r="4" spans="1:22" s="24" customFormat="1" x14ac:dyDescent="0.25">
      <c r="A4" s="59"/>
      <c r="B4" s="67" t="s">
        <v>62</v>
      </c>
      <c r="C4" s="69"/>
      <c r="D4" s="62" t="s">
        <v>65</v>
      </c>
      <c r="E4" s="60" t="s">
        <v>454</v>
      </c>
      <c r="F4" s="60" t="s">
        <v>454</v>
      </c>
      <c r="G4" s="61" t="s">
        <v>65</v>
      </c>
      <c r="H4" s="62"/>
      <c r="I4" s="65" t="s">
        <v>454</v>
      </c>
      <c r="J4" s="65" t="s">
        <v>454</v>
      </c>
      <c r="K4" s="64" t="s">
        <v>454</v>
      </c>
      <c r="L4" s="135" t="s">
        <v>95</v>
      </c>
      <c r="M4" s="87" t="s">
        <v>95</v>
      </c>
      <c r="N4" s="63" t="s">
        <v>91</v>
      </c>
      <c r="O4" s="95" t="s">
        <v>65</v>
      </c>
      <c r="P4" s="92"/>
      <c r="Q4" s="89"/>
      <c r="R4" s="131"/>
    </row>
    <row r="5" spans="1:22" s="24" customFormat="1" x14ac:dyDescent="0.25">
      <c r="A5" s="75" t="s">
        <v>72</v>
      </c>
      <c r="B5" s="76">
        <v>56.255499999999998</v>
      </c>
      <c r="C5" s="75" t="s">
        <v>0</v>
      </c>
      <c r="D5" s="125">
        <v>12.85</v>
      </c>
      <c r="E5" s="78">
        <v>213.654</v>
      </c>
      <c r="F5" s="78">
        <f>E5-0.071</f>
        <v>213.583</v>
      </c>
      <c r="G5" s="77">
        <v>0.9</v>
      </c>
      <c r="H5" s="125">
        <f>213.04-0.1</f>
        <v>212.94</v>
      </c>
      <c r="I5" s="78">
        <f>H5-O5+0.15</f>
        <v>211.59</v>
      </c>
      <c r="J5" s="78">
        <v>212.27</v>
      </c>
      <c r="K5" s="77" t="s">
        <v>103</v>
      </c>
      <c r="L5" s="136" t="s">
        <v>103</v>
      </c>
      <c r="M5" s="121">
        <v>160</v>
      </c>
      <c r="N5" s="122">
        <v>90</v>
      </c>
      <c r="O5" s="129">
        <f>P5*1.35+Q5*0.1+R5*0.05</f>
        <v>1.5000000000000002</v>
      </c>
      <c r="P5" s="121">
        <v>1</v>
      </c>
      <c r="Q5" s="79">
        <v>1</v>
      </c>
      <c r="R5" s="122">
        <v>1</v>
      </c>
      <c r="T5" s="28">
        <f>I5+1.2</f>
        <v>212.79</v>
      </c>
      <c r="U5" s="28">
        <f>T5-J5-0.16</f>
        <v>0.35999999999998178</v>
      </c>
      <c r="V5" s="28">
        <f>J5-I5</f>
        <v>0.68000000000000682</v>
      </c>
    </row>
    <row r="6" spans="1:22" s="24" customFormat="1" x14ac:dyDescent="0.25">
      <c r="A6" s="66" t="s">
        <v>74</v>
      </c>
      <c r="B6" s="70">
        <v>56.404200000000003</v>
      </c>
      <c r="C6" s="66" t="s">
        <v>0</v>
      </c>
      <c r="D6" s="126">
        <v>12.85</v>
      </c>
      <c r="E6" s="104">
        <v>212.81299999999999</v>
      </c>
      <c r="F6" s="104">
        <f>E6-0.076</f>
        <v>212.73699999999999</v>
      </c>
      <c r="G6" s="103">
        <v>0.9</v>
      </c>
      <c r="H6" s="126">
        <f>212.28-0.1</f>
        <v>212.18</v>
      </c>
      <c r="I6" s="104">
        <f>H6-O6+0.15</f>
        <v>210.83</v>
      </c>
      <c r="J6" s="104">
        <v>211.54</v>
      </c>
      <c r="K6" s="103" t="s">
        <v>103</v>
      </c>
      <c r="L6" s="137" t="s">
        <v>103</v>
      </c>
      <c r="M6" s="108">
        <v>160</v>
      </c>
      <c r="N6" s="110">
        <v>90</v>
      </c>
      <c r="O6" s="112">
        <f>P6*1.35+Q6*0.1+R6*0.05</f>
        <v>1.5000000000000002</v>
      </c>
      <c r="P6" s="108">
        <v>1</v>
      </c>
      <c r="Q6" s="109">
        <v>1</v>
      </c>
      <c r="R6" s="110">
        <v>1</v>
      </c>
      <c r="T6" s="28">
        <f t="shared" ref="T6:T8" si="0">I6+1.2</f>
        <v>212.03</v>
      </c>
      <c r="U6" s="28">
        <f>T6-J6-0.16</f>
        <v>0.33000000000000906</v>
      </c>
      <c r="V6" s="28">
        <f t="shared" ref="V6:V8" si="1">J6-I6</f>
        <v>0.70999999999997954</v>
      </c>
    </row>
    <row r="7" spans="1:22" s="24" customFormat="1" x14ac:dyDescent="0.25">
      <c r="A7" s="80" t="s">
        <v>75</v>
      </c>
      <c r="B7" s="81">
        <v>56.553800000000003</v>
      </c>
      <c r="C7" s="80" t="s">
        <v>0</v>
      </c>
      <c r="D7" s="127">
        <v>12.85</v>
      </c>
      <c r="E7" s="83">
        <v>211.97800000000001</v>
      </c>
      <c r="F7" s="83">
        <f>E7-0.076</f>
        <v>211.90200000000002</v>
      </c>
      <c r="G7" s="82">
        <v>0.9</v>
      </c>
      <c r="H7" s="127">
        <f>211.45-0.1</f>
        <v>211.35</v>
      </c>
      <c r="I7" s="83">
        <f>H7-O7+0.15</f>
        <v>210</v>
      </c>
      <c r="J7" s="83">
        <v>210.72</v>
      </c>
      <c r="K7" s="82" t="s">
        <v>103</v>
      </c>
      <c r="L7" s="138" t="s">
        <v>103</v>
      </c>
      <c r="M7" s="123">
        <v>160</v>
      </c>
      <c r="N7" s="124">
        <v>90</v>
      </c>
      <c r="O7" s="130">
        <f>P7*1.35+Q7*0.1+R7*0.05</f>
        <v>1.5000000000000002</v>
      </c>
      <c r="P7" s="123">
        <v>1</v>
      </c>
      <c r="Q7" s="84">
        <v>1</v>
      </c>
      <c r="R7" s="124">
        <v>1</v>
      </c>
      <c r="T7" s="28">
        <f t="shared" si="0"/>
        <v>211.2</v>
      </c>
      <c r="U7" s="28">
        <f>T7-J7-0.16</f>
        <v>0.31999999999998974</v>
      </c>
      <c r="V7" s="28">
        <f t="shared" si="1"/>
        <v>0.71999999999999886</v>
      </c>
    </row>
    <row r="8" spans="1:22" s="24" customFormat="1" x14ac:dyDescent="0.25">
      <c r="A8" s="59" t="s">
        <v>73</v>
      </c>
      <c r="B8" s="71" t="s">
        <v>76</v>
      </c>
      <c r="C8" s="59" t="s">
        <v>0</v>
      </c>
      <c r="D8" s="128">
        <v>12.85</v>
      </c>
      <c r="E8" s="115">
        <v>209.45</v>
      </c>
      <c r="F8" s="115">
        <f>E8-0.071</f>
        <v>209.37899999999999</v>
      </c>
      <c r="G8" s="114">
        <v>0.9</v>
      </c>
      <c r="H8" s="128">
        <f>208.89-0.1</f>
        <v>208.79</v>
      </c>
      <c r="I8" s="115">
        <f>H8-O8+0.15</f>
        <v>207.54</v>
      </c>
      <c r="J8" s="115">
        <v>208.24</v>
      </c>
      <c r="K8" s="114" t="s">
        <v>103</v>
      </c>
      <c r="L8" s="139" t="s">
        <v>103</v>
      </c>
      <c r="M8" s="116">
        <v>160</v>
      </c>
      <c r="N8" s="118">
        <v>90</v>
      </c>
      <c r="O8" s="119">
        <f>P8*1.35+Q8*0.1+R8*0.05</f>
        <v>1.4000000000000001</v>
      </c>
      <c r="P8" s="116">
        <v>1</v>
      </c>
      <c r="Q8" s="117"/>
      <c r="R8" s="118">
        <v>1</v>
      </c>
      <c r="T8" s="28">
        <f t="shared" si="0"/>
        <v>208.73999999999998</v>
      </c>
      <c r="U8" s="28">
        <f>T8-J8-0.16</f>
        <v>0.33999999999997155</v>
      </c>
      <c r="V8" s="28">
        <f t="shared" si="1"/>
        <v>0.70000000000001705</v>
      </c>
    </row>
    <row r="10" spans="1:22" x14ac:dyDescent="0.25">
      <c r="B10" s="86" t="s">
        <v>93</v>
      </c>
      <c r="L10" s="86" t="s">
        <v>92</v>
      </c>
    </row>
    <row r="11" spans="1:22" x14ac:dyDescent="0.25">
      <c r="B11" s="88" t="s">
        <v>108</v>
      </c>
    </row>
    <row r="12" spans="1:22" x14ac:dyDescent="0.25">
      <c r="B12" s="88" t="s">
        <v>109</v>
      </c>
    </row>
    <row r="13" spans="1:22" x14ac:dyDescent="0.25">
      <c r="B13" t="s">
        <v>111</v>
      </c>
    </row>
    <row r="18" spans="1:12" ht="15.75" thickBot="1" x14ac:dyDescent="0.3"/>
    <row r="19" spans="1:12" x14ac:dyDescent="0.25">
      <c r="A19" s="433" t="s">
        <v>72</v>
      </c>
      <c r="B19" s="434"/>
      <c r="C19" s="435"/>
      <c r="E19" s="433" t="s">
        <v>74</v>
      </c>
      <c r="F19" s="434"/>
      <c r="G19" s="435"/>
    </row>
    <row r="20" spans="1:12" ht="15.75" thickBot="1" x14ac:dyDescent="0.3">
      <c r="A20" s="141" t="s">
        <v>120</v>
      </c>
      <c r="B20" s="144" t="s">
        <v>63</v>
      </c>
      <c r="C20" s="145" t="s">
        <v>64</v>
      </c>
      <c r="E20" s="141" t="s">
        <v>120</v>
      </c>
      <c r="F20" s="144" t="s">
        <v>63</v>
      </c>
      <c r="G20" s="145" t="s">
        <v>64</v>
      </c>
    </row>
    <row r="21" spans="1:12" x14ac:dyDescent="0.25">
      <c r="A21" s="142">
        <v>3001</v>
      </c>
      <c r="B21" s="146">
        <v>577878.87100000004</v>
      </c>
      <c r="C21" s="147">
        <v>1274836.976</v>
      </c>
      <c r="E21" s="142">
        <v>3011</v>
      </c>
      <c r="F21" s="146">
        <v>577866.94799999997</v>
      </c>
      <c r="G21" s="147">
        <v>1274985.19</v>
      </c>
      <c r="L21" s="86" t="s">
        <v>122</v>
      </c>
    </row>
    <row r="22" spans="1:12" x14ac:dyDescent="0.25">
      <c r="A22" s="142">
        <v>3002</v>
      </c>
      <c r="B22" s="146">
        <v>577877.97400000005</v>
      </c>
      <c r="C22" s="147">
        <v>1274836.9080000001</v>
      </c>
      <c r="E22" s="142">
        <v>3012</v>
      </c>
      <c r="F22" s="146">
        <v>577866.05099999998</v>
      </c>
      <c r="G22" s="147">
        <v>1274985.1140000001</v>
      </c>
    </row>
    <row r="23" spans="1:12" x14ac:dyDescent="0.25">
      <c r="A23" s="142">
        <v>3003</v>
      </c>
      <c r="B23" s="146">
        <v>577877.86</v>
      </c>
      <c r="C23" s="147">
        <v>1274838.4029999999</v>
      </c>
      <c r="E23" s="142">
        <v>3013</v>
      </c>
      <c r="F23" s="146">
        <v>577865.924</v>
      </c>
      <c r="G23" s="147">
        <v>1274986.6089999999</v>
      </c>
    </row>
    <row r="24" spans="1:12" ht="15.75" thickBot="1" x14ac:dyDescent="0.3">
      <c r="A24" s="143">
        <v>3004</v>
      </c>
      <c r="B24" s="148">
        <v>577878.75699999998</v>
      </c>
      <c r="C24" s="149">
        <v>1274838.4720000001</v>
      </c>
      <c r="E24" s="143">
        <v>3014</v>
      </c>
      <c r="F24" s="148">
        <v>577866.821</v>
      </c>
      <c r="G24" s="149">
        <v>1274986.6850000001</v>
      </c>
    </row>
    <row r="25" spans="1:12" ht="15.75" thickBot="1" x14ac:dyDescent="0.3"/>
    <row r="26" spans="1:12" x14ac:dyDescent="0.25">
      <c r="A26" s="433" t="s">
        <v>75</v>
      </c>
      <c r="B26" s="434"/>
      <c r="C26" s="435"/>
      <c r="E26" s="433" t="s">
        <v>73</v>
      </c>
      <c r="F26" s="434"/>
      <c r="G26" s="435"/>
    </row>
    <row r="27" spans="1:12" ht="15.75" thickBot="1" x14ac:dyDescent="0.3">
      <c r="A27" s="141" t="s">
        <v>120</v>
      </c>
      <c r="B27" s="144" t="s">
        <v>63</v>
      </c>
      <c r="C27" s="145" t="s">
        <v>64</v>
      </c>
      <c r="E27" s="141" t="s">
        <v>120</v>
      </c>
      <c r="F27" s="144" t="s">
        <v>63</v>
      </c>
      <c r="G27" s="145" t="s">
        <v>64</v>
      </c>
    </row>
    <row r="28" spans="1:12" x14ac:dyDescent="0.25">
      <c r="A28" s="142">
        <v>3021</v>
      </c>
      <c r="B28" s="146">
        <v>577855.11</v>
      </c>
      <c r="C28" s="147">
        <v>1275134.317</v>
      </c>
      <c r="E28" s="142">
        <v>3031</v>
      </c>
      <c r="F28" s="146">
        <v>577784.38199999998</v>
      </c>
      <c r="G28" s="147">
        <v>1275574.4879999999</v>
      </c>
    </row>
    <row r="29" spans="1:12" x14ac:dyDescent="0.25">
      <c r="A29" s="142">
        <v>3022</v>
      </c>
      <c r="B29" s="146">
        <v>577854.21299999999</v>
      </c>
      <c r="C29" s="147">
        <v>1275134.2450000001</v>
      </c>
      <c r="E29" s="142">
        <v>3032</v>
      </c>
      <c r="F29" s="146">
        <v>577783.522</v>
      </c>
      <c r="G29" s="147">
        <v>1275574.2220000001</v>
      </c>
    </row>
    <row r="30" spans="1:12" x14ac:dyDescent="0.25">
      <c r="A30" s="142">
        <v>3023</v>
      </c>
      <c r="B30" s="146">
        <v>577854.09299999999</v>
      </c>
      <c r="C30" s="147">
        <v>1275135.74</v>
      </c>
      <c r="E30" s="142">
        <v>3033</v>
      </c>
      <c r="F30" s="146">
        <v>577783.07999999996</v>
      </c>
      <c r="G30" s="147">
        <v>1275575.656</v>
      </c>
    </row>
    <row r="31" spans="1:12" ht="15.75" thickBot="1" x14ac:dyDescent="0.3">
      <c r="A31" s="143">
        <v>3024</v>
      </c>
      <c r="B31" s="148">
        <v>577854.99</v>
      </c>
      <c r="C31" s="149">
        <v>1275135.8130000001</v>
      </c>
      <c r="E31" s="143">
        <v>3034</v>
      </c>
      <c r="F31" s="148">
        <v>577783.93999999994</v>
      </c>
      <c r="G31" s="149">
        <v>1275575.9210000001</v>
      </c>
    </row>
  </sheetData>
  <mergeCells count="5">
    <mergeCell ref="A26:C26"/>
    <mergeCell ref="E26:G26"/>
    <mergeCell ref="M3:N3"/>
    <mergeCell ref="A19:C19"/>
    <mergeCell ref="E19:G19"/>
  </mergeCells>
  <pageMargins left="0.70866141732283472" right="0.70866141732283472" top="1.1811023622047245" bottom="0.78740157480314965" header="0.31496062992125984" footer="0.31496062992125984"/>
  <pageSetup paperSize="9" scale="76" orientation="landscape" blackAndWhite="1" r:id="rId1"/>
  <colBreaks count="1" manualBreakCount="1">
    <brk id="18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C00A4-228E-447E-9CFD-75210ED8D2B3}">
  <sheetPr>
    <pageSetUpPr fitToPage="1"/>
  </sheetPr>
  <dimension ref="A1:Y67"/>
  <sheetViews>
    <sheetView tabSelected="1" zoomScaleNormal="100" zoomScaleSheetLayoutView="115" workbookViewId="0">
      <pane ySplit="10" topLeftCell="A11" activePane="bottomLeft" state="frozen"/>
      <selection activeCell="K15" sqref="K15:K16"/>
      <selection pane="bottomLeft" activeCell="F16" sqref="F16"/>
    </sheetView>
  </sheetViews>
  <sheetFormatPr defaultRowHeight="15" x14ac:dyDescent="0.25"/>
  <cols>
    <col min="1" max="1" width="13" customWidth="1"/>
    <col min="2" max="2" width="6.42578125" style="24" customWidth="1"/>
    <col min="3" max="3" width="10.7109375" style="6" customWidth="1"/>
    <col min="4" max="4" width="14.28515625" style="6" customWidth="1"/>
    <col min="5" max="5" width="13" style="28" customWidth="1"/>
    <col min="6" max="6" width="15" style="28" customWidth="1"/>
    <col min="7" max="7" width="10.42578125" style="41" customWidth="1"/>
    <col min="8" max="9" width="10.28515625" style="41" customWidth="1"/>
    <col min="10" max="10" width="10.28515625" style="1" customWidth="1"/>
    <col min="11" max="11" width="36.7109375" style="15" customWidth="1"/>
    <col min="12" max="12" width="10" style="120" bestFit="1" customWidth="1"/>
    <col min="13" max="13" width="9.140625" style="6"/>
    <col min="14" max="14" width="12.28515625" style="6" bestFit="1" customWidth="1"/>
    <col min="15" max="16" width="14.7109375" style="157" customWidth="1"/>
    <col min="17" max="22" width="9.140625" style="6"/>
  </cols>
  <sheetData>
    <row r="1" spans="1:22" ht="15.75" customHeight="1" x14ac:dyDescent="0.25">
      <c r="A1" s="2" t="s">
        <v>3</v>
      </c>
      <c r="B1" s="3" t="s">
        <v>121</v>
      </c>
      <c r="C1" s="293"/>
      <c r="D1" s="293"/>
      <c r="E1" s="25"/>
      <c r="F1" s="25"/>
      <c r="G1" s="39"/>
      <c r="H1" s="39"/>
      <c r="I1" s="39"/>
      <c r="J1" s="4"/>
      <c r="K1" s="5"/>
      <c r="R1" s="7"/>
    </row>
    <row r="2" spans="1:22" ht="15.75" customHeight="1" x14ac:dyDescent="0.25">
      <c r="A2" s="2"/>
      <c r="B2" s="3"/>
      <c r="C2" s="293"/>
      <c r="D2" s="293"/>
      <c r="E2" s="25"/>
      <c r="F2" s="25"/>
      <c r="G2" s="39"/>
      <c r="H2" s="39"/>
      <c r="I2" s="39"/>
      <c r="J2" s="4"/>
      <c r="K2" s="5"/>
      <c r="R2" s="7"/>
    </row>
    <row r="3" spans="1:22" ht="15.75" customHeight="1" x14ac:dyDescent="0.25">
      <c r="A3" s="2"/>
      <c r="B3" s="3"/>
      <c r="C3" s="293"/>
      <c r="D3" s="293"/>
      <c r="E3" s="25"/>
      <c r="F3" s="25"/>
      <c r="G3" s="39"/>
      <c r="H3" s="39"/>
      <c r="I3" s="39"/>
      <c r="J3" s="4"/>
      <c r="K3" s="5"/>
      <c r="R3" s="7"/>
    </row>
    <row r="4" spans="1:22" ht="15.75" customHeight="1" x14ac:dyDescent="0.25">
      <c r="A4" s="2"/>
      <c r="B4" s="3"/>
      <c r="C4" s="293"/>
      <c r="D4" s="293"/>
      <c r="E4" s="25"/>
      <c r="F4" s="25"/>
      <c r="G4" s="39"/>
      <c r="H4" s="39"/>
      <c r="I4" s="39"/>
      <c r="J4" s="4"/>
      <c r="K4" s="5"/>
      <c r="R4" s="7"/>
    </row>
    <row r="5" spans="1:22" ht="15.75" customHeight="1" x14ac:dyDescent="0.25">
      <c r="A5" s="2"/>
      <c r="B5" s="3"/>
      <c r="C5" s="293"/>
      <c r="D5" s="293"/>
      <c r="E5" s="25"/>
      <c r="F5" s="25"/>
      <c r="G5" s="39"/>
      <c r="H5" s="39"/>
      <c r="I5" s="39"/>
      <c r="J5" s="4"/>
      <c r="K5" s="5"/>
      <c r="R5" s="7"/>
    </row>
    <row r="6" spans="1:22" ht="15.75" customHeight="1" x14ac:dyDescent="0.25">
      <c r="A6" s="2"/>
      <c r="B6" s="3"/>
      <c r="C6" s="293"/>
      <c r="D6" s="293"/>
      <c r="E6" s="25"/>
      <c r="F6" s="25"/>
      <c r="G6" s="39"/>
      <c r="H6" s="39"/>
      <c r="I6" s="39"/>
      <c r="J6" s="4"/>
      <c r="K6" s="5"/>
      <c r="R6" s="7"/>
    </row>
    <row r="7" spans="1:22" ht="15.75" customHeight="1" x14ac:dyDescent="0.25">
      <c r="A7" s="2"/>
      <c r="B7" s="3"/>
      <c r="C7" s="293"/>
      <c r="D7" s="293"/>
      <c r="E7" s="25"/>
      <c r="F7" s="25"/>
      <c r="G7" s="39"/>
      <c r="H7" s="39"/>
      <c r="I7" s="39"/>
      <c r="J7" s="4"/>
      <c r="K7" s="5"/>
      <c r="R7" s="7"/>
    </row>
    <row r="8" spans="1:22" ht="15.75" customHeight="1" x14ac:dyDescent="0.25">
      <c r="A8" s="2"/>
      <c r="C8" s="9"/>
      <c r="D8" s="9"/>
      <c r="E8" s="26"/>
      <c r="F8" s="26"/>
      <c r="G8" s="40"/>
      <c r="H8" s="40"/>
      <c r="I8" s="40"/>
      <c r="J8" s="10"/>
      <c r="K8" s="11"/>
      <c r="R8" s="12"/>
    </row>
    <row r="9" spans="1:22" ht="15.75" x14ac:dyDescent="0.25">
      <c r="A9" s="267" t="s">
        <v>440</v>
      </c>
      <c r="B9" s="268"/>
      <c r="C9" s="294"/>
      <c r="D9" s="294"/>
      <c r="E9" s="269"/>
      <c r="F9" s="269"/>
      <c r="G9" s="270"/>
      <c r="H9" s="270"/>
      <c r="I9" s="270"/>
      <c r="J9" s="271"/>
      <c r="K9" s="272"/>
      <c r="L9" s="273"/>
      <c r="R9" s="16"/>
    </row>
    <row r="10" spans="1:22" s="19" customFormat="1" ht="33" x14ac:dyDescent="0.3">
      <c r="A10" s="338" t="s">
        <v>5</v>
      </c>
      <c r="B10" s="338" t="s">
        <v>6</v>
      </c>
      <c r="C10" s="339" t="s">
        <v>7</v>
      </c>
      <c r="D10" s="339" t="s">
        <v>8</v>
      </c>
      <c r="E10" s="340" t="s">
        <v>9</v>
      </c>
      <c r="F10" s="340" t="s">
        <v>10</v>
      </c>
      <c r="G10" s="339" t="s">
        <v>53</v>
      </c>
      <c r="H10" s="339" t="s">
        <v>81</v>
      </c>
      <c r="I10" s="339" t="s">
        <v>82</v>
      </c>
      <c r="J10" s="338" t="s">
        <v>52</v>
      </c>
      <c r="K10" s="341" t="s">
        <v>2</v>
      </c>
      <c r="L10" s="274"/>
      <c r="M10" s="18"/>
      <c r="N10" s="18"/>
      <c r="O10" s="158"/>
      <c r="P10" s="158"/>
      <c r="Q10" s="18"/>
      <c r="R10" s="18"/>
      <c r="S10" s="18"/>
      <c r="T10" s="18"/>
      <c r="U10" s="18"/>
      <c r="V10" s="18"/>
    </row>
    <row r="11" spans="1:22" ht="15.75" customHeight="1" x14ac:dyDescent="0.25">
      <c r="A11" s="316" t="s">
        <v>12</v>
      </c>
      <c r="B11" s="317"/>
      <c r="C11" s="332" t="s">
        <v>13</v>
      </c>
      <c r="D11" s="332" t="s">
        <v>13</v>
      </c>
      <c r="E11" s="318" t="s">
        <v>13</v>
      </c>
      <c r="F11" s="318" t="s">
        <v>13</v>
      </c>
      <c r="G11" s="332" t="s">
        <v>449</v>
      </c>
      <c r="H11" s="332" t="s">
        <v>449</v>
      </c>
      <c r="I11" s="332" t="s">
        <v>13</v>
      </c>
      <c r="J11" s="317" t="s">
        <v>14</v>
      </c>
      <c r="K11" s="341"/>
      <c r="L11" s="273"/>
      <c r="P11" s="157" cm="1">
        <f t="array" ref="P11:Q66">-E12:F67</f>
        <v>-577910.31334429164</v>
      </c>
      <c r="Q11" s="6">
        <v>-1274458.0189445461</v>
      </c>
    </row>
    <row r="12" spans="1:22" x14ac:dyDescent="0.25">
      <c r="A12" s="202">
        <v>55.875</v>
      </c>
      <c r="B12" s="330" t="s">
        <v>0</v>
      </c>
      <c r="C12" s="297">
        <v>17.170999999999999</v>
      </c>
      <c r="D12" s="297">
        <f>C12-N12</f>
        <v>4.2059999999999995</v>
      </c>
      <c r="E12" s="299">
        <v>577910.31334429164</v>
      </c>
      <c r="F12" s="299">
        <v>1274458.0189445461</v>
      </c>
      <c r="G12" s="297">
        <v>211.374</v>
      </c>
      <c r="H12" s="297">
        <v>212.63399999999999</v>
      </c>
      <c r="I12" s="297">
        <f>H12-G12</f>
        <v>1.2599999999999909</v>
      </c>
      <c r="J12" s="297">
        <f>(0.1/(A13-A12))*(G13-G12)</f>
        <v>3.5600000000002616</v>
      </c>
      <c r="K12" s="308"/>
      <c r="L12" s="273"/>
      <c r="N12" s="263">
        <v>12.965</v>
      </c>
      <c r="P12" s="157">
        <v>-577908.58142846473</v>
      </c>
      <c r="Q12" s="6">
        <v>-1274483.1199269493</v>
      </c>
    </row>
    <row r="13" spans="1:22" x14ac:dyDescent="0.25">
      <c r="A13" s="197">
        <v>55.9</v>
      </c>
      <c r="B13" s="66" t="s">
        <v>0</v>
      </c>
      <c r="C13" s="112">
        <v>16.32</v>
      </c>
      <c r="D13" s="112">
        <f t="shared" ref="D13:D67" si="0">C13-N13</f>
        <v>3.3659999999999997</v>
      </c>
      <c r="E13" s="303">
        <v>577908.58142846473</v>
      </c>
      <c r="F13" s="303">
        <v>1274483.1199269493</v>
      </c>
      <c r="G13" s="112">
        <v>212.26400000000001</v>
      </c>
      <c r="H13" s="112">
        <v>212.964</v>
      </c>
      <c r="I13" s="112">
        <f t="shared" ref="I13:I33" si="1">H13-G13</f>
        <v>0.69999999999998863</v>
      </c>
      <c r="J13" s="112">
        <f>(0.1/(A14-A13))*(G14-G13)</f>
        <v>1.3000000000000285</v>
      </c>
      <c r="K13" s="306"/>
      <c r="L13" s="273"/>
      <c r="N13" s="263">
        <v>12.954000000000001</v>
      </c>
      <c r="P13" s="157">
        <v>-577906.21918259945</v>
      </c>
      <c r="Q13" s="6">
        <v>-1274508.033336401</v>
      </c>
    </row>
    <row r="14" spans="1:22" x14ac:dyDescent="0.25">
      <c r="A14" s="197">
        <v>55.924999999999997</v>
      </c>
      <c r="B14" s="66" t="s">
        <v>0</v>
      </c>
      <c r="C14" s="112">
        <v>16.177</v>
      </c>
      <c r="D14" s="112">
        <f t="shared" si="0"/>
        <v>3.2379999999999995</v>
      </c>
      <c r="E14" s="303">
        <v>577906.21918259945</v>
      </c>
      <c r="F14" s="303">
        <v>1274508.033336401</v>
      </c>
      <c r="G14" s="112">
        <v>212.589</v>
      </c>
      <c r="H14" s="112">
        <v>213.20400000000001</v>
      </c>
      <c r="I14" s="112">
        <f t="shared" si="1"/>
        <v>0.61500000000000909</v>
      </c>
      <c r="J14" s="112">
        <f t="shared" ref="J14:J67" si="2">(0.1/(A15-A14))*(G15-G14)</f>
        <v>1.1079999999998089</v>
      </c>
      <c r="K14" s="306"/>
      <c r="L14" s="273"/>
      <c r="N14" s="262">
        <v>12.939</v>
      </c>
      <c r="P14" s="157">
        <v>-577903.90131788456</v>
      </c>
      <c r="Q14" s="6">
        <v>-1274532.9373537144</v>
      </c>
    </row>
    <row r="15" spans="1:22" x14ac:dyDescent="0.25">
      <c r="A15" s="199">
        <v>55.95</v>
      </c>
      <c r="B15" s="59" t="s">
        <v>0</v>
      </c>
      <c r="C15" s="119">
        <v>16.010000000000002</v>
      </c>
      <c r="D15" s="119">
        <f t="shared" si="0"/>
        <v>3.131000000000002</v>
      </c>
      <c r="E15" s="160">
        <v>577903.90131788456</v>
      </c>
      <c r="F15" s="160">
        <v>1274532.9373537144</v>
      </c>
      <c r="G15" s="119">
        <v>212.86600000000001</v>
      </c>
      <c r="H15" s="119">
        <v>213.41</v>
      </c>
      <c r="I15" s="119">
        <f t="shared" si="1"/>
        <v>0.54399999999998272</v>
      </c>
      <c r="J15" s="119">
        <f>(0.1/(A17-A15))*(G17-G15)</f>
        <v>0.67999999999998861</v>
      </c>
      <c r="K15" s="309"/>
      <c r="L15" s="273"/>
      <c r="N15" s="262">
        <v>12.879</v>
      </c>
      <c r="P15" s="157">
        <v>-577902.01199999999</v>
      </c>
      <c r="Q15" s="6">
        <v>-1274552.9920000001</v>
      </c>
    </row>
    <row r="16" spans="1:22" x14ac:dyDescent="0.25">
      <c r="A16" s="202">
        <v>55.97</v>
      </c>
      <c r="B16" s="201" t="s">
        <v>0</v>
      </c>
      <c r="C16" s="297">
        <v>16</v>
      </c>
      <c r="D16" s="297">
        <v>3.11</v>
      </c>
      <c r="E16" s="299">
        <v>577902.01199999999</v>
      </c>
      <c r="F16" s="299">
        <v>1274552.9920000001</v>
      </c>
      <c r="G16" s="297">
        <f>G17-(((G17-G15)/((A17-A15)*1000))*((A17-A16)*1000))</f>
        <v>213.00199999999998</v>
      </c>
      <c r="H16" s="297">
        <f>H17-(((H17-H15)/((A17-A15)*1000))*((A17-A16)*1000))</f>
        <v>213.56359999999998</v>
      </c>
      <c r="I16" s="297">
        <v>0.56000000000000005</v>
      </c>
      <c r="J16" s="297"/>
      <c r="K16" s="308" t="s">
        <v>441</v>
      </c>
      <c r="L16" s="273"/>
      <c r="N16" s="262"/>
      <c r="P16" s="157">
        <v>-577901.06478800054</v>
      </c>
      <c r="Q16" s="6">
        <v>-1274557.8809113337</v>
      </c>
    </row>
    <row r="17" spans="1:25" x14ac:dyDescent="0.25">
      <c r="A17" s="197">
        <v>55.975000000000001</v>
      </c>
      <c r="B17" s="66" t="s">
        <v>0</v>
      </c>
      <c r="C17" s="112">
        <v>16.446999999999999</v>
      </c>
      <c r="D17" s="112">
        <f t="shared" si="0"/>
        <v>3.5969999999999995</v>
      </c>
      <c r="E17" s="303">
        <v>577901.06478800054</v>
      </c>
      <c r="F17" s="303">
        <v>1274557.8809113337</v>
      </c>
      <c r="G17" s="112">
        <v>213.036</v>
      </c>
      <c r="H17" s="112">
        <v>213.602</v>
      </c>
      <c r="I17" s="112">
        <f t="shared" si="1"/>
        <v>0.5660000000000025</v>
      </c>
      <c r="J17" s="112">
        <f t="shared" si="2"/>
        <v>0.78400000000003633</v>
      </c>
      <c r="K17" s="306"/>
      <c r="L17" s="273"/>
      <c r="N17" s="262">
        <v>12.85</v>
      </c>
      <c r="P17" s="157">
        <v>-577898.80678800051</v>
      </c>
      <c r="Q17" s="6">
        <v>-1274582.8217699998</v>
      </c>
    </row>
    <row r="18" spans="1:25" x14ac:dyDescent="0.25">
      <c r="A18" s="197">
        <v>56</v>
      </c>
      <c r="B18" s="66" t="s">
        <v>0</v>
      </c>
      <c r="C18" s="112">
        <v>16.446999999999999</v>
      </c>
      <c r="D18" s="112">
        <f t="shared" si="0"/>
        <v>3.5969999999999995</v>
      </c>
      <c r="E18" s="303">
        <v>577898.80678800051</v>
      </c>
      <c r="F18" s="303">
        <v>1274582.8217699998</v>
      </c>
      <c r="G18" s="112">
        <v>213.232</v>
      </c>
      <c r="H18" s="112">
        <v>213.797</v>
      </c>
      <c r="I18" s="112">
        <f t="shared" si="1"/>
        <v>0.56499999999999773</v>
      </c>
      <c r="J18" s="112">
        <f t="shared" si="2"/>
        <v>0.60000000000005682</v>
      </c>
      <c r="K18" s="306"/>
      <c r="L18" s="273"/>
      <c r="N18" s="262">
        <v>12.85</v>
      </c>
      <c r="P18" s="157">
        <v>-577896.54478800052</v>
      </c>
      <c r="Q18" s="6">
        <v>-1274607.7088053341</v>
      </c>
    </row>
    <row r="19" spans="1:25" x14ac:dyDescent="0.25">
      <c r="A19" s="197">
        <v>56.024999999999999</v>
      </c>
      <c r="B19" s="66" t="s">
        <v>0</v>
      </c>
      <c r="C19" s="112">
        <v>16.446999999999999</v>
      </c>
      <c r="D19" s="112">
        <f t="shared" si="0"/>
        <v>3.5969999999999995</v>
      </c>
      <c r="E19" s="303">
        <v>577896.54478800052</v>
      </c>
      <c r="F19" s="303">
        <v>1274607.7088053341</v>
      </c>
      <c r="G19" s="112">
        <v>213.38200000000001</v>
      </c>
      <c r="H19" s="112">
        <v>213.947</v>
      </c>
      <c r="I19" s="112">
        <f t="shared" si="1"/>
        <v>0.56499999999999773</v>
      </c>
      <c r="J19" s="112">
        <f t="shared" si="2"/>
        <v>0.31200000000002953</v>
      </c>
      <c r="K19" s="306"/>
      <c r="L19" s="273"/>
      <c r="N19" s="262">
        <v>12.85</v>
      </c>
      <c r="P19" s="157">
        <v>-577894.3858233334</v>
      </c>
      <c r="Q19" s="6">
        <v>-1274632.7144873324</v>
      </c>
    </row>
    <row r="20" spans="1:25" x14ac:dyDescent="0.25">
      <c r="A20" s="197">
        <v>56.05</v>
      </c>
      <c r="B20" s="66" t="s">
        <v>0</v>
      </c>
      <c r="C20" s="112">
        <v>16.446999999999999</v>
      </c>
      <c r="D20" s="112">
        <f t="shared" si="0"/>
        <v>3.5969999999999995</v>
      </c>
      <c r="E20" s="303">
        <v>577894.3858233334</v>
      </c>
      <c r="F20" s="303">
        <v>1274632.7144873324</v>
      </c>
      <c r="G20" s="112">
        <v>213.46</v>
      </c>
      <c r="H20" s="112">
        <v>214.02500000000001</v>
      </c>
      <c r="I20" s="112">
        <f t="shared" si="1"/>
        <v>0.56499999999999773</v>
      </c>
      <c r="J20" s="112">
        <f t="shared" si="2"/>
        <v>0.19199999999996362</v>
      </c>
      <c r="K20" s="306"/>
      <c r="L20" s="273"/>
      <c r="N20" s="262">
        <v>12.85</v>
      </c>
      <c r="P20" s="157">
        <v>-577892.28682333336</v>
      </c>
      <c r="Q20" s="6">
        <v>-1274657.6593813326</v>
      </c>
    </row>
    <row r="21" spans="1:25" x14ac:dyDescent="0.25">
      <c r="A21" s="197">
        <v>56.075000000000003</v>
      </c>
      <c r="B21" s="66" t="s">
        <v>0</v>
      </c>
      <c r="C21" s="112">
        <v>16.446999999999999</v>
      </c>
      <c r="D21" s="112">
        <f t="shared" si="0"/>
        <v>3.5969999999999995</v>
      </c>
      <c r="E21" s="303">
        <v>577892.28682333336</v>
      </c>
      <c r="F21" s="303">
        <v>1274657.6593813326</v>
      </c>
      <c r="G21" s="112">
        <v>213.50800000000001</v>
      </c>
      <c r="H21" s="112">
        <v>214.07300000000001</v>
      </c>
      <c r="I21" s="112">
        <f t="shared" si="1"/>
        <v>0.56499999999999773</v>
      </c>
      <c r="J21" s="112">
        <f t="shared" si="2"/>
        <v>3.9999999999056398E-3</v>
      </c>
      <c r="K21" s="306"/>
      <c r="L21" s="273"/>
      <c r="N21" s="262">
        <v>12.85</v>
      </c>
      <c r="P21" s="157">
        <v>-577890.29182333336</v>
      </c>
      <c r="Q21" s="6">
        <v>-1274682.6342046673</v>
      </c>
    </row>
    <row r="22" spans="1:25" x14ac:dyDescent="0.25">
      <c r="A22" s="197">
        <v>56.1</v>
      </c>
      <c r="B22" s="66" t="s">
        <v>0</v>
      </c>
      <c r="C22" s="112">
        <v>16.446999999999999</v>
      </c>
      <c r="D22" s="112">
        <f t="shared" si="0"/>
        <v>3.5969999999999995</v>
      </c>
      <c r="E22" s="303">
        <v>577890.29182333336</v>
      </c>
      <c r="F22" s="303">
        <v>1274682.6342046673</v>
      </c>
      <c r="G22" s="112">
        <v>213.50899999999999</v>
      </c>
      <c r="H22" s="112">
        <v>214.07499999999999</v>
      </c>
      <c r="I22" s="112">
        <f t="shared" si="1"/>
        <v>0.5660000000000025</v>
      </c>
      <c r="J22" s="112">
        <f t="shared" si="2"/>
        <v>-0.21200000000000113</v>
      </c>
      <c r="K22" s="152" t="s">
        <v>448</v>
      </c>
      <c r="L22" s="273"/>
      <c r="N22" s="262">
        <v>12.85</v>
      </c>
      <c r="P22" s="157">
        <v>-577888.29482333339</v>
      </c>
      <c r="Q22" s="6">
        <v>-1274707.5542046672</v>
      </c>
    </row>
    <row r="23" spans="1:25" x14ac:dyDescent="0.25">
      <c r="A23" s="197">
        <v>56.125</v>
      </c>
      <c r="B23" s="66" t="s">
        <v>0</v>
      </c>
      <c r="C23" s="112">
        <v>16.446999999999999</v>
      </c>
      <c r="D23" s="112">
        <f t="shared" si="0"/>
        <v>3.5969999999999995</v>
      </c>
      <c r="E23" s="303">
        <v>577888.29482333339</v>
      </c>
      <c r="F23" s="303">
        <v>1274707.5542046672</v>
      </c>
      <c r="G23" s="112">
        <v>213.45599999999999</v>
      </c>
      <c r="H23" s="112">
        <v>214.02099999999999</v>
      </c>
      <c r="I23" s="112">
        <f t="shared" si="1"/>
        <v>0.56499999999999773</v>
      </c>
      <c r="J23" s="112">
        <f t="shared" si="2"/>
        <v>-0.29199999999993292</v>
      </c>
      <c r="K23" s="306"/>
      <c r="L23" s="273"/>
      <c r="N23" s="262">
        <v>12.85</v>
      </c>
      <c r="P23" s="157">
        <v>-577886.32086000009</v>
      </c>
      <c r="Q23" s="6">
        <v>-1274732.4763320005</v>
      </c>
    </row>
    <row r="24" spans="1:25" s="6" customFormat="1" x14ac:dyDescent="0.25">
      <c r="A24" s="197">
        <v>56.15</v>
      </c>
      <c r="B24" s="66" t="s">
        <v>0</v>
      </c>
      <c r="C24" s="112">
        <v>16.457999999999998</v>
      </c>
      <c r="D24" s="112">
        <f t="shared" si="0"/>
        <v>3.6079999999999988</v>
      </c>
      <c r="E24" s="303">
        <v>577886.32086000009</v>
      </c>
      <c r="F24" s="303">
        <v>1274732.4763320005</v>
      </c>
      <c r="G24" s="112">
        <v>213.38300000000001</v>
      </c>
      <c r="H24" s="112">
        <v>213.94900000000001</v>
      </c>
      <c r="I24" s="112">
        <f t="shared" si="1"/>
        <v>0.5660000000000025</v>
      </c>
      <c r="J24" s="112">
        <f t="shared" si="2"/>
        <v>-0.16399999999934403</v>
      </c>
      <c r="K24" s="306"/>
      <c r="L24" s="273"/>
      <c r="N24" s="262">
        <v>12.85</v>
      </c>
      <c r="O24" s="157"/>
      <c r="P24" s="157">
        <v>-577884.32882333337</v>
      </c>
      <c r="Q24" s="6">
        <v>-1274757.3972046673</v>
      </c>
      <c r="W24"/>
      <c r="X24"/>
      <c r="Y24"/>
    </row>
    <row r="25" spans="1:25" s="6" customFormat="1" x14ac:dyDescent="0.25">
      <c r="A25" s="197">
        <v>56.175000000000097</v>
      </c>
      <c r="B25" s="66" t="s">
        <v>0</v>
      </c>
      <c r="C25" s="112">
        <v>16.446999999999999</v>
      </c>
      <c r="D25" s="112">
        <f t="shared" si="0"/>
        <v>3.5969999999999995</v>
      </c>
      <c r="E25" s="303">
        <v>577884.32882333337</v>
      </c>
      <c r="F25" s="303">
        <v>1274757.3972046673</v>
      </c>
      <c r="G25" s="112">
        <v>213.34200000000001</v>
      </c>
      <c r="H25" s="112">
        <v>213.90700000000001</v>
      </c>
      <c r="I25" s="112">
        <f t="shared" si="1"/>
        <v>0.56499999999999773</v>
      </c>
      <c r="J25" s="112">
        <f>(0.1/(A27-A25))*(G27-G25)</f>
        <v>-3.600000000005002E-2</v>
      </c>
      <c r="K25" s="306"/>
      <c r="L25" s="273"/>
      <c r="N25" s="262">
        <v>12.85</v>
      </c>
      <c r="O25" s="157"/>
      <c r="P25" s="157">
        <v>-577882.74199999997</v>
      </c>
      <c r="Q25" s="6">
        <v>-1274777.3759999999</v>
      </c>
      <c r="W25"/>
      <c r="X25"/>
      <c r="Y25"/>
    </row>
    <row r="26" spans="1:25" s="6" customFormat="1" x14ac:dyDescent="0.25">
      <c r="A26" s="197">
        <v>56.195</v>
      </c>
      <c r="B26" s="66" t="s">
        <v>0</v>
      </c>
      <c r="C26" s="112">
        <v>16.45</v>
      </c>
      <c r="D26" s="112">
        <v>3.6</v>
      </c>
      <c r="E26" s="303">
        <v>577882.74199999997</v>
      </c>
      <c r="F26" s="303">
        <v>1274777.3759999999</v>
      </c>
      <c r="G26" s="112">
        <f>G27-(((G27-G25)/((A27-A25)*1000))*((A27-A26)*1000))</f>
        <v>213.33480000000003</v>
      </c>
      <c r="H26" s="112">
        <f>H27-(((H27-H25)/((A27-A25)*1000))*((A27-A26)*1000))</f>
        <v>213.89500000000007</v>
      </c>
      <c r="I26" s="112">
        <v>0.56000000000000005</v>
      </c>
      <c r="J26" s="112"/>
      <c r="K26" s="306"/>
      <c r="L26" s="273"/>
      <c r="N26" s="262"/>
      <c r="O26" s="157"/>
      <c r="P26" s="157">
        <v>-577882.59801333339</v>
      </c>
      <c r="Q26" s="6">
        <v>-1274782.3492853332</v>
      </c>
      <c r="W26"/>
      <c r="X26"/>
      <c r="Y26"/>
    </row>
    <row r="27" spans="1:25" s="6" customFormat="1" x14ac:dyDescent="0.25">
      <c r="A27" s="199">
        <v>56.200000000000102</v>
      </c>
      <c r="B27" s="59" t="s">
        <v>0</v>
      </c>
      <c r="C27" s="119">
        <v>16.204000000000001</v>
      </c>
      <c r="D27" s="119">
        <f t="shared" si="0"/>
        <v>3.354000000000001</v>
      </c>
      <c r="E27" s="160">
        <v>577882.59801333339</v>
      </c>
      <c r="F27" s="160">
        <v>1274782.3492853332</v>
      </c>
      <c r="G27" s="119">
        <v>213.333</v>
      </c>
      <c r="H27" s="119">
        <v>213.892</v>
      </c>
      <c r="I27" s="119">
        <f t="shared" si="1"/>
        <v>0.5589999999999975</v>
      </c>
      <c r="J27" s="119">
        <f t="shared" si="2"/>
        <v>-0.73200000000001253</v>
      </c>
      <c r="K27" s="309" t="s">
        <v>442</v>
      </c>
      <c r="L27" s="273"/>
      <c r="N27" s="263">
        <v>12.85</v>
      </c>
      <c r="O27" s="157"/>
      <c r="P27" s="157">
        <v>-577880.72280333214</v>
      </c>
      <c r="Q27" s="6">
        <v>-1274807.2792413332</v>
      </c>
      <c r="W27"/>
      <c r="X27"/>
      <c r="Y27"/>
    </row>
    <row r="28" spans="1:25" s="6" customFormat="1" x14ac:dyDescent="0.25">
      <c r="A28" s="202">
        <v>56.225000000000101</v>
      </c>
      <c r="B28" s="201" t="s">
        <v>0</v>
      </c>
      <c r="C28" s="297">
        <v>16.140999999999998</v>
      </c>
      <c r="D28" s="297">
        <f t="shared" si="0"/>
        <v>3.2909999999999986</v>
      </c>
      <c r="E28" s="299">
        <v>577880.72280333214</v>
      </c>
      <c r="F28" s="299">
        <v>1274807.2792413332</v>
      </c>
      <c r="G28" s="297">
        <v>213.15</v>
      </c>
      <c r="H28" s="297">
        <v>213.833</v>
      </c>
      <c r="I28" s="297">
        <f t="shared" si="1"/>
        <v>0.68299999999999272</v>
      </c>
      <c r="J28" s="297">
        <f t="shared" si="2"/>
        <v>-0.36800000000007277</v>
      </c>
      <c r="K28" s="308"/>
      <c r="L28" s="273"/>
      <c r="N28" s="263">
        <v>12.85</v>
      </c>
      <c r="O28" s="157"/>
      <c r="P28" s="157">
        <v>-577878.82590000005</v>
      </c>
      <c r="Q28" s="6">
        <v>-1274832.2117000001</v>
      </c>
      <c r="W28"/>
      <c r="X28"/>
      <c r="Y28"/>
    </row>
    <row r="29" spans="1:25" s="6" customFormat="1" x14ac:dyDescent="0.25">
      <c r="A29" s="197">
        <v>56.250000000000099</v>
      </c>
      <c r="B29" s="66" t="s">
        <v>0</v>
      </c>
      <c r="C29" s="112">
        <v>16.073</v>
      </c>
      <c r="D29" s="112">
        <f t="shared" si="0"/>
        <v>3.2230000000000008</v>
      </c>
      <c r="E29" s="303">
        <v>577878.82590000005</v>
      </c>
      <c r="F29" s="303">
        <v>1274832.2117000001</v>
      </c>
      <c r="G29" s="112">
        <v>213.05799999999999</v>
      </c>
      <c r="H29" s="112">
        <v>213.68700000000001</v>
      </c>
      <c r="I29" s="112">
        <f t="shared" si="1"/>
        <v>0.6290000000000191</v>
      </c>
      <c r="J29" s="112">
        <f t="shared" si="2"/>
        <v>-0.31200000000002953</v>
      </c>
      <c r="K29" s="307"/>
      <c r="L29" s="273">
        <v>56.255499999999998</v>
      </c>
      <c r="N29" s="263">
        <v>12.85</v>
      </c>
      <c r="O29" s="157"/>
      <c r="P29" s="157">
        <v>-577876.93330000003</v>
      </c>
      <c r="Q29" s="6">
        <v>-1274857.1222000001</v>
      </c>
      <c r="W29"/>
      <c r="X29"/>
      <c r="Y29"/>
    </row>
    <row r="30" spans="1:25" s="6" customFormat="1" x14ac:dyDescent="0.25">
      <c r="A30" s="197">
        <v>56.275000000000098</v>
      </c>
      <c r="B30" s="66" t="s">
        <v>0</v>
      </c>
      <c r="C30" s="112">
        <v>15.978</v>
      </c>
      <c r="D30" s="112">
        <f t="shared" si="0"/>
        <v>3.1289999999999996</v>
      </c>
      <c r="E30" s="303">
        <v>577876.93330000003</v>
      </c>
      <c r="F30" s="303">
        <v>1274857.1222000001</v>
      </c>
      <c r="G30" s="112">
        <v>212.98</v>
      </c>
      <c r="H30" s="112">
        <v>213.53200000000001</v>
      </c>
      <c r="I30" s="112">
        <f t="shared" si="1"/>
        <v>0.55200000000002092</v>
      </c>
      <c r="J30" s="112">
        <f t="shared" si="2"/>
        <v>-0.36000000000003413</v>
      </c>
      <c r="K30" s="306"/>
      <c r="L30" s="273"/>
      <c r="N30" s="263">
        <v>12.849</v>
      </c>
      <c r="O30" s="157"/>
      <c r="P30" s="157">
        <v>-577875.06079999998</v>
      </c>
      <c r="Q30" s="6">
        <v>-1274882.0166</v>
      </c>
      <c r="W30"/>
      <c r="X30"/>
      <c r="Y30"/>
    </row>
    <row r="31" spans="1:25" s="6" customFormat="1" x14ac:dyDescent="0.25">
      <c r="A31" s="197">
        <v>56.300000000000097</v>
      </c>
      <c r="B31" s="66" t="s">
        <v>0</v>
      </c>
      <c r="C31" s="112">
        <v>15.928000000000001</v>
      </c>
      <c r="D31" s="112">
        <f t="shared" si="0"/>
        <v>3.0780000000000012</v>
      </c>
      <c r="E31" s="303">
        <v>577875.06079999998</v>
      </c>
      <c r="F31" s="303">
        <v>1274882.0166</v>
      </c>
      <c r="G31" s="112">
        <v>212.89</v>
      </c>
      <c r="H31" s="112">
        <v>213.40299999999999</v>
      </c>
      <c r="I31" s="112">
        <f t="shared" si="1"/>
        <v>0.51300000000000523</v>
      </c>
      <c r="J31" s="112">
        <f t="shared" si="2"/>
        <v>-0.41999999999986359</v>
      </c>
      <c r="K31" s="306"/>
      <c r="L31" s="273"/>
      <c r="N31" s="263">
        <v>12.85</v>
      </c>
      <c r="O31" s="157"/>
      <c r="P31" s="157">
        <v>-577873.05440000002</v>
      </c>
      <c r="Q31" s="6">
        <v>-1274906.9831000001</v>
      </c>
      <c r="W31"/>
      <c r="X31"/>
      <c r="Y31"/>
    </row>
    <row r="32" spans="1:25" s="6" customFormat="1" x14ac:dyDescent="0.25">
      <c r="A32" s="197">
        <v>56.325000000000102</v>
      </c>
      <c r="B32" s="66" t="s">
        <v>0</v>
      </c>
      <c r="C32" s="112">
        <v>15.887</v>
      </c>
      <c r="D32" s="112">
        <f t="shared" si="0"/>
        <v>3.0370000000000008</v>
      </c>
      <c r="E32" s="322">
        <v>577873.05440000002</v>
      </c>
      <c r="F32" s="322">
        <v>1274906.9831000001</v>
      </c>
      <c r="G32" s="112">
        <v>212.785</v>
      </c>
      <c r="H32" s="112">
        <v>213.26499999999999</v>
      </c>
      <c r="I32" s="112">
        <f t="shared" si="1"/>
        <v>0.47999999999998977</v>
      </c>
      <c r="J32" s="112">
        <f t="shared" si="2"/>
        <v>-0.53200000000006931</v>
      </c>
      <c r="K32" s="307"/>
      <c r="L32" s="273"/>
      <c r="N32" s="263">
        <v>12.85</v>
      </c>
      <c r="O32" s="157"/>
      <c r="P32" s="157">
        <v>-577871.08660000004</v>
      </c>
      <c r="Q32" s="6">
        <v>-1274931.8929999999</v>
      </c>
      <c r="W32"/>
      <c r="X32"/>
      <c r="Y32"/>
    </row>
    <row r="33" spans="1:25" s="6" customFormat="1" x14ac:dyDescent="0.25">
      <c r="A33" s="197">
        <v>56.350000000000101</v>
      </c>
      <c r="B33" s="66" t="s">
        <v>0</v>
      </c>
      <c r="C33" s="112">
        <v>15.885</v>
      </c>
      <c r="D33" s="112">
        <f t="shared" si="0"/>
        <v>3.0350000000000001</v>
      </c>
      <c r="E33" s="322">
        <v>577871.08660000004</v>
      </c>
      <c r="F33" s="322">
        <v>1274931.8929999999</v>
      </c>
      <c r="G33" s="112">
        <v>212.65199999999999</v>
      </c>
      <c r="H33" s="112">
        <v>213.131</v>
      </c>
      <c r="I33" s="112">
        <f t="shared" si="1"/>
        <v>0.47900000000001342</v>
      </c>
      <c r="J33" s="112">
        <f t="shared" si="2"/>
        <v>-0.62399999999994538</v>
      </c>
      <c r="K33" s="307"/>
      <c r="L33" s="273"/>
      <c r="N33" s="263">
        <v>12.85</v>
      </c>
      <c r="O33" s="157"/>
      <c r="P33" s="157">
        <v>-577869.09420000005</v>
      </c>
      <c r="Q33" s="6">
        <v>-1274956.8134999999</v>
      </c>
      <c r="W33"/>
      <c r="X33"/>
      <c r="Y33"/>
    </row>
    <row r="34" spans="1:25" s="6" customFormat="1" x14ac:dyDescent="0.25">
      <c r="A34" s="199">
        <v>56.375000000000099</v>
      </c>
      <c r="B34" s="59" t="s">
        <v>0</v>
      </c>
      <c r="C34" s="119">
        <v>15.887</v>
      </c>
      <c r="D34" s="119">
        <f t="shared" si="0"/>
        <v>3.0370000000000008</v>
      </c>
      <c r="E34" s="320">
        <v>577869.09420000005</v>
      </c>
      <c r="F34" s="320">
        <v>1274956.8134999999</v>
      </c>
      <c r="G34" s="119">
        <v>212.49600000000001</v>
      </c>
      <c r="H34" s="119">
        <v>212.976</v>
      </c>
      <c r="I34" s="119">
        <f>H34-G34</f>
        <v>0.47999999999998977</v>
      </c>
      <c r="J34" s="119">
        <f t="shared" si="2"/>
        <v>-0.90588235294629549</v>
      </c>
      <c r="K34" s="309"/>
      <c r="L34" s="273"/>
      <c r="N34" s="263">
        <v>12.85</v>
      </c>
      <c r="O34" s="157"/>
      <c r="P34" s="157">
        <v>-577867.73</v>
      </c>
      <c r="Q34" s="6">
        <v>-1274973.7509999999</v>
      </c>
      <c r="W34"/>
      <c r="X34"/>
      <c r="Y34"/>
    </row>
    <row r="35" spans="1:25" s="264" customFormat="1" x14ac:dyDescent="0.25">
      <c r="A35" s="202">
        <v>56.392000000000003</v>
      </c>
      <c r="B35" s="201" t="s">
        <v>0</v>
      </c>
      <c r="C35" s="297">
        <v>15.9</v>
      </c>
      <c r="D35" s="297">
        <f>C35-12.6</f>
        <v>3.3000000000000007</v>
      </c>
      <c r="E35" s="299">
        <v>577867.73</v>
      </c>
      <c r="F35" s="299">
        <v>1274973.7509999999</v>
      </c>
      <c r="G35" s="297">
        <v>212.34200000000001</v>
      </c>
      <c r="H35" s="297">
        <v>212.8</v>
      </c>
      <c r="I35" s="297">
        <f>H35-G35</f>
        <v>0.45799999999999841</v>
      </c>
      <c r="J35" s="297">
        <f t="shared" si="2"/>
        <v>-0.63749999999262807</v>
      </c>
      <c r="K35" s="308" t="s">
        <v>443</v>
      </c>
      <c r="L35" s="273"/>
      <c r="N35" s="265"/>
      <c r="O35" s="265"/>
      <c r="P35" s="265">
        <v>-577867.36620000005</v>
      </c>
      <c r="Q35" s="264">
        <v>-1274981.7572000001</v>
      </c>
      <c r="W35" s="266"/>
      <c r="X35" s="266"/>
      <c r="Y35" s="266"/>
    </row>
    <row r="36" spans="1:25" s="6" customFormat="1" x14ac:dyDescent="0.25">
      <c r="A36" s="197">
        <v>56.400000000000098</v>
      </c>
      <c r="B36" s="66" t="s">
        <v>0</v>
      </c>
      <c r="C36" s="112">
        <v>15.627000000000001</v>
      </c>
      <c r="D36" s="112">
        <f t="shared" si="0"/>
        <v>2.777000000000001</v>
      </c>
      <c r="E36" s="322">
        <v>577867.36620000005</v>
      </c>
      <c r="F36" s="322">
        <v>1274981.7572000001</v>
      </c>
      <c r="G36" s="112">
        <v>212.291</v>
      </c>
      <c r="H36" s="112">
        <v>212.83199999999999</v>
      </c>
      <c r="I36" s="112">
        <f>H36-G36</f>
        <v>0.54099999999999682</v>
      </c>
      <c r="J36" s="112">
        <f t="shared" si="2"/>
        <v>-0.46399999999996816</v>
      </c>
      <c r="K36" s="307"/>
      <c r="L36" s="273"/>
      <c r="N36" s="263">
        <v>12.85</v>
      </c>
      <c r="O36" s="157"/>
      <c r="P36" s="157">
        <v>-577865.40789999999</v>
      </c>
      <c r="Q36" s="6">
        <v>-1275006.6839000001</v>
      </c>
      <c r="W36"/>
      <c r="X36"/>
      <c r="Y36"/>
    </row>
    <row r="37" spans="1:25" s="6" customFormat="1" x14ac:dyDescent="0.25">
      <c r="A37" s="197">
        <v>56.425000000000097</v>
      </c>
      <c r="B37" s="66" t="s">
        <v>0</v>
      </c>
      <c r="C37" s="112">
        <v>15.627000000000001</v>
      </c>
      <c r="D37" s="112">
        <f t="shared" si="0"/>
        <v>2.777000000000001</v>
      </c>
      <c r="E37" s="322">
        <v>577865.40789999999</v>
      </c>
      <c r="F37" s="322">
        <v>1275006.6839000001</v>
      </c>
      <c r="G37" s="112">
        <v>212.17500000000001</v>
      </c>
      <c r="H37" s="112">
        <v>212.71600000000001</v>
      </c>
      <c r="I37" s="112">
        <f t="shared" ref="I37:I60" si="3">H37-G37</f>
        <v>0.54099999999999682</v>
      </c>
      <c r="J37" s="112">
        <f t="shared" si="2"/>
        <v>-0.63599999999993628</v>
      </c>
      <c r="K37" s="307"/>
      <c r="L37" s="273"/>
      <c r="N37" s="263">
        <v>12.85</v>
      </c>
      <c r="O37" s="157"/>
      <c r="P37" s="157">
        <v>-577863.42669999995</v>
      </c>
      <c r="Q37" s="6">
        <v>-1275031.6032</v>
      </c>
      <c r="W37"/>
      <c r="X37"/>
      <c r="Y37"/>
    </row>
    <row r="38" spans="1:25" s="6" customFormat="1" x14ac:dyDescent="0.25">
      <c r="A38" s="197">
        <v>56.450000000000102</v>
      </c>
      <c r="B38" s="66" t="s">
        <v>0</v>
      </c>
      <c r="C38" s="112">
        <v>15.627000000000001</v>
      </c>
      <c r="D38" s="112">
        <f t="shared" si="0"/>
        <v>2.777000000000001</v>
      </c>
      <c r="E38" s="322">
        <v>577863.42669999995</v>
      </c>
      <c r="F38" s="322">
        <v>1275031.6032</v>
      </c>
      <c r="G38" s="112">
        <v>212.01599999999999</v>
      </c>
      <c r="H38" s="112">
        <v>212.55699999999999</v>
      </c>
      <c r="I38" s="112">
        <f t="shared" si="3"/>
        <v>0.54099999999999682</v>
      </c>
      <c r="J38" s="112">
        <f t="shared" si="2"/>
        <v>-0.56399999999999662</v>
      </c>
      <c r="K38" s="306"/>
      <c r="L38" s="273"/>
      <c r="N38" s="263">
        <v>12.85</v>
      </c>
      <c r="O38" s="157"/>
      <c r="P38" s="157">
        <v>-577861.44200000004</v>
      </c>
      <c r="Q38" s="6">
        <v>-1275056.5242999999</v>
      </c>
      <c r="W38"/>
      <c r="X38"/>
      <c r="Y38"/>
    </row>
    <row r="39" spans="1:25" s="6" customFormat="1" x14ac:dyDescent="0.25">
      <c r="A39" s="197">
        <v>56.475000000000101</v>
      </c>
      <c r="B39" s="66" t="s">
        <v>0</v>
      </c>
      <c r="C39" s="112">
        <v>15.627000000000001</v>
      </c>
      <c r="D39" s="112">
        <f t="shared" si="0"/>
        <v>2.777000000000001</v>
      </c>
      <c r="E39" s="322">
        <v>577861.44200000004</v>
      </c>
      <c r="F39" s="322">
        <v>1275056.5242999999</v>
      </c>
      <c r="G39" s="112">
        <v>211.875</v>
      </c>
      <c r="H39" s="112">
        <v>212.416</v>
      </c>
      <c r="I39" s="112">
        <f t="shared" si="3"/>
        <v>0.54099999999999682</v>
      </c>
      <c r="J39" s="112">
        <f t="shared" si="2"/>
        <v>-0.41999999999998294</v>
      </c>
      <c r="K39" s="307"/>
      <c r="L39" s="273"/>
      <c r="N39" s="263">
        <v>12.85</v>
      </c>
      <c r="O39" s="157"/>
      <c r="P39" s="157">
        <v>-577859.43889999995</v>
      </c>
      <c r="Q39" s="6">
        <v>-1275081.4616</v>
      </c>
      <c r="W39"/>
      <c r="X39"/>
      <c r="Y39"/>
    </row>
    <row r="40" spans="1:25" s="6" customFormat="1" x14ac:dyDescent="0.25">
      <c r="A40" s="197">
        <v>56.500000000000099</v>
      </c>
      <c r="B40" s="66" t="s">
        <v>0</v>
      </c>
      <c r="C40" s="112">
        <v>15.627000000000001</v>
      </c>
      <c r="D40" s="112">
        <f t="shared" si="0"/>
        <v>2.777000000000001</v>
      </c>
      <c r="E40" s="322">
        <v>577859.43889999995</v>
      </c>
      <c r="F40" s="322">
        <v>1275081.4616</v>
      </c>
      <c r="G40" s="112">
        <v>211.77</v>
      </c>
      <c r="H40" s="112">
        <v>212.31100000000001</v>
      </c>
      <c r="I40" s="112">
        <f t="shared" si="3"/>
        <v>0.54099999999999682</v>
      </c>
      <c r="J40" s="112">
        <f t="shared" si="2"/>
        <v>-0.6960000000000659</v>
      </c>
      <c r="K40" s="307"/>
      <c r="L40" s="273"/>
      <c r="N40" s="263">
        <v>12.85</v>
      </c>
      <c r="O40" s="157"/>
      <c r="P40" s="157">
        <v>-577857.48309999995</v>
      </c>
      <c r="Q40" s="6">
        <v>-1275106.3731</v>
      </c>
      <c r="W40"/>
      <c r="X40"/>
      <c r="Y40"/>
    </row>
    <row r="41" spans="1:25" s="6" customFormat="1" x14ac:dyDescent="0.25">
      <c r="A41" s="197">
        <v>56.525000000000098</v>
      </c>
      <c r="B41" s="66" t="s">
        <v>0</v>
      </c>
      <c r="C41" s="112">
        <v>15.627000000000001</v>
      </c>
      <c r="D41" s="112">
        <f t="shared" si="0"/>
        <v>2.777000000000001</v>
      </c>
      <c r="E41" s="322">
        <v>577857.48309999995</v>
      </c>
      <c r="F41" s="322">
        <v>1275106.3731</v>
      </c>
      <c r="G41" s="112">
        <v>211.596</v>
      </c>
      <c r="H41" s="112">
        <v>212.137</v>
      </c>
      <c r="I41" s="112">
        <f t="shared" si="3"/>
        <v>0.54099999999999682</v>
      </c>
      <c r="J41" s="112">
        <f t="shared" si="2"/>
        <v>-0.55200000000005234</v>
      </c>
      <c r="K41" s="306"/>
      <c r="L41" s="273"/>
      <c r="N41" s="263">
        <v>12.85</v>
      </c>
      <c r="O41" s="157"/>
      <c r="P41" s="157">
        <v>-577855.5085</v>
      </c>
      <c r="Q41" s="6">
        <v>-1275131.2767</v>
      </c>
      <c r="W41"/>
      <c r="X41"/>
      <c r="Y41"/>
    </row>
    <row r="42" spans="1:25" s="6" customFormat="1" x14ac:dyDescent="0.25">
      <c r="A42" s="197">
        <v>56.550000000000097</v>
      </c>
      <c r="B42" s="66" t="s">
        <v>0</v>
      </c>
      <c r="C42" s="112">
        <v>15.627000000000001</v>
      </c>
      <c r="D42" s="112">
        <f t="shared" si="0"/>
        <v>2.777000000000001</v>
      </c>
      <c r="E42" s="322">
        <v>577855.5085</v>
      </c>
      <c r="F42" s="322">
        <v>1275131.2767</v>
      </c>
      <c r="G42" s="112">
        <v>211.458</v>
      </c>
      <c r="H42" s="112">
        <v>211.999</v>
      </c>
      <c r="I42" s="112">
        <f t="shared" si="3"/>
        <v>0.54099999999999682</v>
      </c>
      <c r="J42" s="112">
        <f t="shared" si="2"/>
        <v>-0.51999999999986357</v>
      </c>
      <c r="K42" s="328"/>
      <c r="L42" s="273"/>
      <c r="N42" s="263">
        <v>12.85</v>
      </c>
      <c r="O42" s="157"/>
      <c r="P42" s="157">
        <v>-577853.50390000001</v>
      </c>
      <c r="Q42" s="6">
        <v>-1275156.1961999999</v>
      </c>
      <c r="W42"/>
      <c r="X42"/>
      <c r="Y42"/>
    </row>
    <row r="43" spans="1:25" s="6" customFormat="1" x14ac:dyDescent="0.25">
      <c r="A43" s="197">
        <v>56.575000000000102</v>
      </c>
      <c r="B43" s="66" t="s">
        <v>0</v>
      </c>
      <c r="C43" s="112">
        <v>15.627000000000001</v>
      </c>
      <c r="D43" s="112">
        <f t="shared" si="0"/>
        <v>2.777000000000001</v>
      </c>
      <c r="E43" s="322">
        <v>577853.50390000001</v>
      </c>
      <c r="F43" s="322">
        <v>1275156.1961999999</v>
      </c>
      <c r="G43" s="112">
        <v>211.328</v>
      </c>
      <c r="H43" s="112">
        <v>211.869</v>
      </c>
      <c r="I43" s="112">
        <f t="shared" si="3"/>
        <v>0.54099999999999682</v>
      </c>
      <c r="J43" s="112">
        <f t="shared" si="2"/>
        <v>-0.3359999999986949</v>
      </c>
      <c r="K43" s="307"/>
      <c r="L43" s="273"/>
      <c r="N43" s="263">
        <v>12.85</v>
      </c>
      <c r="O43" s="157"/>
      <c r="P43" s="157">
        <v>-577851.53170000005</v>
      </c>
      <c r="Q43" s="6">
        <v>-1275181.0726999999</v>
      </c>
      <c r="W43"/>
      <c r="X43"/>
      <c r="Y43"/>
    </row>
    <row r="44" spans="1:25" s="6" customFormat="1" x14ac:dyDescent="0.25">
      <c r="A44" s="197">
        <v>56.6000000000002</v>
      </c>
      <c r="B44" s="66" t="s">
        <v>0</v>
      </c>
      <c r="C44" s="112">
        <v>15.627000000000001</v>
      </c>
      <c r="D44" s="112">
        <f t="shared" si="0"/>
        <v>2.777000000000001</v>
      </c>
      <c r="E44" s="322">
        <v>577851.53170000005</v>
      </c>
      <c r="F44" s="322">
        <v>1275181.0726999999</v>
      </c>
      <c r="G44" s="112">
        <v>211.244</v>
      </c>
      <c r="H44" s="112">
        <v>211.785</v>
      </c>
      <c r="I44" s="112">
        <f t="shared" si="3"/>
        <v>0.54099999999999682</v>
      </c>
      <c r="J44" s="112">
        <f t="shared" si="2"/>
        <v>-0.4960000000000091</v>
      </c>
      <c r="K44" s="306"/>
      <c r="L44" s="273"/>
      <c r="N44" s="263">
        <v>12.85</v>
      </c>
      <c r="O44" s="157"/>
      <c r="P44" s="157">
        <v>-577849.46180000005</v>
      </c>
      <c r="Q44" s="6">
        <v>-1275205.8958000001</v>
      </c>
      <c r="W44"/>
      <c r="X44"/>
      <c r="Y44"/>
    </row>
    <row r="45" spans="1:25" s="6" customFormat="1" x14ac:dyDescent="0.25">
      <c r="A45" s="197">
        <v>56.625000000000199</v>
      </c>
      <c r="B45" s="66" t="s">
        <v>0</v>
      </c>
      <c r="C45" s="112">
        <v>15.627000000000001</v>
      </c>
      <c r="D45" s="112">
        <f t="shared" si="0"/>
        <v>2.777000000000001</v>
      </c>
      <c r="E45" s="322">
        <v>577849.46180000005</v>
      </c>
      <c r="F45" s="322">
        <v>1275205.8958000001</v>
      </c>
      <c r="G45" s="112">
        <v>211.12</v>
      </c>
      <c r="H45" s="112">
        <v>211.661</v>
      </c>
      <c r="I45" s="112">
        <f t="shared" si="3"/>
        <v>0.54099999999999682</v>
      </c>
      <c r="J45" s="112">
        <f t="shared" si="2"/>
        <v>-0.79200000000007509</v>
      </c>
      <c r="K45" s="307"/>
      <c r="L45" s="273"/>
      <c r="N45" s="263">
        <v>12.85</v>
      </c>
      <c r="O45" s="157"/>
      <c r="P45" s="157">
        <v>-577847.24010000005</v>
      </c>
      <c r="Q45" s="6">
        <v>-1275230.7969</v>
      </c>
      <c r="W45"/>
      <c r="X45"/>
      <c r="Y45"/>
    </row>
    <row r="46" spans="1:25" s="6" customFormat="1" x14ac:dyDescent="0.25">
      <c r="A46" s="197">
        <v>56.650000000000198</v>
      </c>
      <c r="B46" s="66" t="s">
        <v>0</v>
      </c>
      <c r="C46" s="112">
        <v>15.627000000000001</v>
      </c>
      <c r="D46" s="112">
        <f t="shared" si="0"/>
        <v>2.777000000000001</v>
      </c>
      <c r="E46" s="322">
        <v>577847.24010000005</v>
      </c>
      <c r="F46" s="322">
        <v>1275230.7969</v>
      </c>
      <c r="G46" s="112">
        <v>210.922</v>
      </c>
      <c r="H46" s="112">
        <v>211.46299999999999</v>
      </c>
      <c r="I46" s="112">
        <f t="shared" si="3"/>
        <v>0.54099999999999682</v>
      </c>
      <c r="J46" s="112">
        <f t="shared" si="2"/>
        <v>-0.59199999999984998</v>
      </c>
      <c r="K46" s="307"/>
      <c r="L46" s="273"/>
      <c r="N46" s="263">
        <v>12.85</v>
      </c>
      <c r="O46" s="157"/>
      <c r="P46" s="157">
        <v>-577844.97360000003</v>
      </c>
      <c r="Q46" s="6">
        <v>-1275255.4665999999</v>
      </c>
      <c r="W46"/>
      <c r="X46"/>
      <c r="Y46"/>
    </row>
    <row r="47" spans="1:25" s="6" customFormat="1" x14ac:dyDescent="0.25">
      <c r="A47" s="197">
        <v>56.675000000000203</v>
      </c>
      <c r="B47" s="66" t="s">
        <v>0</v>
      </c>
      <c r="C47" s="112">
        <v>15.627000000000001</v>
      </c>
      <c r="D47" s="112">
        <f t="shared" si="0"/>
        <v>2.777000000000001</v>
      </c>
      <c r="E47" s="322">
        <v>577844.97360000003</v>
      </c>
      <c r="F47" s="322">
        <v>1275255.4665999999</v>
      </c>
      <c r="G47" s="112">
        <v>210.774</v>
      </c>
      <c r="H47" s="112">
        <v>211.31399999999999</v>
      </c>
      <c r="I47" s="112">
        <f t="shared" si="3"/>
        <v>0.53999999999999204</v>
      </c>
      <c r="J47" s="112">
        <f t="shared" si="2"/>
        <v>-0.60000000000005682</v>
      </c>
      <c r="K47" s="306"/>
      <c r="L47" s="273"/>
      <c r="N47" s="263">
        <v>12.85</v>
      </c>
      <c r="O47" s="157"/>
      <c r="P47" s="157">
        <v>-577842.40150000004</v>
      </c>
      <c r="Q47" s="6">
        <v>-1275280.2279000001</v>
      </c>
      <c r="W47"/>
      <c r="X47"/>
      <c r="Y47"/>
    </row>
    <row r="48" spans="1:25" s="6" customFormat="1" x14ac:dyDescent="0.25">
      <c r="A48" s="197">
        <v>56.700000000000202</v>
      </c>
      <c r="B48" s="66" t="s">
        <v>0</v>
      </c>
      <c r="C48" s="112">
        <v>15.627000000000001</v>
      </c>
      <c r="D48" s="112">
        <f t="shared" si="0"/>
        <v>2.777000000000001</v>
      </c>
      <c r="E48" s="322">
        <v>577842.40150000004</v>
      </c>
      <c r="F48" s="322">
        <v>1275280.2279000001</v>
      </c>
      <c r="G48" s="112">
        <v>210.624</v>
      </c>
      <c r="H48" s="112">
        <v>211.16399999999999</v>
      </c>
      <c r="I48" s="112">
        <f t="shared" si="3"/>
        <v>0.53999999999999204</v>
      </c>
      <c r="J48" s="112">
        <f t="shared" si="2"/>
        <v>-0.4960000000000091</v>
      </c>
      <c r="K48" s="307"/>
      <c r="L48" s="273"/>
      <c r="N48" s="263">
        <v>12.85</v>
      </c>
      <c r="O48" s="157"/>
      <c r="P48" s="157">
        <v>-577839.65170000005</v>
      </c>
      <c r="Q48" s="6">
        <v>-1275305.0762</v>
      </c>
      <c r="W48"/>
      <c r="X48"/>
      <c r="Y48"/>
    </row>
    <row r="49" spans="1:25" s="6" customFormat="1" x14ac:dyDescent="0.25">
      <c r="A49" s="197">
        <v>56.7250000000002</v>
      </c>
      <c r="B49" s="66" t="s">
        <v>0</v>
      </c>
      <c r="C49" s="112">
        <v>15.627000000000001</v>
      </c>
      <c r="D49" s="112">
        <f t="shared" si="0"/>
        <v>2.777000000000001</v>
      </c>
      <c r="E49" s="322">
        <v>577839.65170000005</v>
      </c>
      <c r="F49" s="322">
        <v>1275305.0762</v>
      </c>
      <c r="G49" s="112">
        <v>210.5</v>
      </c>
      <c r="H49" s="112">
        <v>211.041</v>
      </c>
      <c r="I49" s="112">
        <f t="shared" si="3"/>
        <v>0.54099999999999682</v>
      </c>
      <c r="J49" s="112">
        <f t="shared" si="2"/>
        <v>-0.68800000000002726</v>
      </c>
      <c r="K49" s="307"/>
      <c r="L49" s="273"/>
      <c r="N49" s="263">
        <v>12.85</v>
      </c>
      <c r="O49" s="157"/>
      <c r="P49" s="157">
        <v>-577836.60199999996</v>
      </c>
      <c r="Q49" s="6">
        <v>-1275329.6842</v>
      </c>
      <c r="W49"/>
      <c r="X49"/>
      <c r="Y49"/>
    </row>
    <row r="50" spans="1:25" s="6" customFormat="1" x14ac:dyDescent="0.25">
      <c r="A50" s="197">
        <v>56.750000000000199</v>
      </c>
      <c r="B50" s="66" t="s">
        <v>0</v>
      </c>
      <c r="C50" s="112">
        <v>15.627000000000001</v>
      </c>
      <c r="D50" s="112">
        <f t="shared" si="0"/>
        <v>2.777000000000001</v>
      </c>
      <c r="E50" s="322">
        <v>577836.60199999996</v>
      </c>
      <c r="F50" s="322">
        <v>1275329.6842</v>
      </c>
      <c r="G50" s="112">
        <v>210.328</v>
      </c>
      <c r="H50" s="112">
        <v>210.869</v>
      </c>
      <c r="I50" s="112">
        <f t="shared" si="3"/>
        <v>0.54099999999999682</v>
      </c>
      <c r="J50" s="112">
        <f t="shared" si="2"/>
        <v>-0.53200000000006931</v>
      </c>
      <c r="K50" s="329"/>
      <c r="L50" s="273"/>
      <c r="N50" s="263">
        <v>12.85</v>
      </c>
      <c r="O50" s="157"/>
      <c r="P50" s="157">
        <v>-577833.27529999998</v>
      </c>
      <c r="Q50" s="6">
        <v>-1275354.0434000001</v>
      </c>
      <c r="W50"/>
      <c r="X50"/>
      <c r="Y50"/>
    </row>
    <row r="51" spans="1:25" s="6" customFormat="1" x14ac:dyDescent="0.25">
      <c r="A51" s="197">
        <v>56.775000000000198</v>
      </c>
      <c r="B51" s="66" t="s">
        <v>0</v>
      </c>
      <c r="C51" s="112">
        <v>15.627000000000001</v>
      </c>
      <c r="D51" s="112">
        <f t="shared" si="0"/>
        <v>2.777000000000001</v>
      </c>
      <c r="E51" s="322">
        <v>577833.27529999998</v>
      </c>
      <c r="F51" s="322">
        <v>1275354.0434000001</v>
      </c>
      <c r="G51" s="112">
        <v>210.19499999999999</v>
      </c>
      <c r="H51" s="112">
        <v>210.73599999999999</v>
      </c>
      <c r="I51" s="112">
        <f t="shared" si="3"/>
        <v>0.54099999999999682</v>
      </c>
      <c r="J51" s="112">
        <f t="shared" si="2"/>
        <v>-0.50799999999980905</v>
      </c>
      <c r="K51" s="307"/>
      <c r="L51" s="273"/>
      <c r="N51" s="263">
        <v>12.85</v>
      </c>
      <c r="O51" s="157"/>
      <c r="P51" s="157">
        <v>-577829.58360000001</v>
      </c>
      <c r="Q51" s="6">
        <v>-1275378.4865000001</v>
      </c>
      <c r="W51"/>
      <c r="X51"/>
      <c r="Y51"/>
    </row>
    <row r="52" spans="1:25" s="6" customFormat="1" x14ac:dyDescent="0.25">
      <c r="A52" s="197">
        <v>56.800000000000203</v>
      </c>
      <c r="B52" s="66" t="s">
        <v>0</v>
      </c>
      <c r="C52" s="112">
        <v>15.627000000000001</v>
      </c>
      <c r="D52" s="112">
        <f t="shared" si="0"/>
        <v>2.777000000000001</v>
      </c>
      <c r="E52" s="322">
        <v>577829.58360000001</v>
      </c>
      <c r="F52" s="322">
        <v>1275378.4865000001</v>
      </c>
      <c r="G52" s="112">
        <v>210.06800000000001</v>
      </c>
      <c r="H52" s="112">
        <v>210.60900000000001</v>
      </c>
      <c r="I52" s="112">
        <f t="shared" si="3"/>
        <v>0.54099999999999682</v>
      </c>
      <c r="J52" s="112">
        <f t="shared" si="2"/>
        <v>-0.53200000000006931</v>
      </c>
      <c r="K52" s="307"/>
      <c r="L52" s="273"/>
      <c r="N52" s="263">
        <v>12.85</v>
      </c>
      <c r="O52" s="157"/>
      <c r="P52" s="157">
        <v>-577825.41090000002</v>
      </c>
      <c r="Q52" s="6">
        <v>-1275403.1358</v>
      </c>
      <c r="W52"/>
      <c r="X52"/>
      <c r="Y52"/>
    </row>
    <row r="53" spans="1:25" s="6" customFormat="1" x14ac:dyDescent="0.25">
      <c r="A53" s="197">
        <v>56.825000000000202</v>
      </c>
      <c r="B53" s="66" t="s">
        <v>0</v>
      </c>
      <c r="C53" s="112">
        <v>15.627000000000001</v>
      </c>
      <c r="D53" s="112">
        <f t="shared" si="0"/>
        <v>2.777000000000001</v>
      </c>
      <c r="E53" s="322">
        <v>577825.41090000002</v>
      </c>
      <c r="F53" s="322">
        <v>1275403.1358</v>
      </c>
      <c r="G53" s="112">
        <v>209.935</v>
      </c>
      <c r="H53" s="112">
        <v>210.476</v>
      </c>
      <c r="I53" s="112">
        <f t="shared" si="3"/>
        <v>0.54099999999999682</v>
      </c>
      <c r="J53" s="112">
        <f t="shared" si="2"/>
        <v>-0.56399999999999662</v>
      </c>
      <c r="K53" s="306"/>
      <c r="L53" s="273"/>
      <c r="N53" s="263">
        <v>12.85</v>
      </c>
      <c r="O53" s="157"/>
      <c r="P53" s="157">
        <v>-577821.03830000001</v>
      </c>
      <c r="Q53" s="6">
        <v>-1275427.1458999999</v>
      </c>
      <c r="W53"/>
      <c r="X53"/>
      <c r="Y53"/>
    </row>
    <row r="54" spans="1:25" s="6" customFormat="1" x14ac:dyDescent="0.25">
      <c r="A54" s="197">
        <v>56.8500000000002</v>
      </c>
      <c r="B54" s="66" t="s">
        <v>0</v>
      </c>
      <c r="C54" s="112">
        <v>15.63</v>
      </c>
      <c r="D54" s="112">
        <f t="shared" si="0"/>
        <v>2.7760000000000016</v>
      </c>
      <c r="E54" s="322">
        <v>577821.03830000001</v>
      </c>
      <c r="F54" s="322">
        <v>1275427.1458999999</v>
      </c>
      <c r="G54" s="112">
        <v>209.79400000000001</v>
      </c>
      <c r="H54" s="112">
        <v>210.33600000000001</v>
      </c>
      <c r="I54" s="112">
        <f t="shared" si="3"/>
        <v>0.54200000000000159</v>
      </c>
      <c r="J54" s="112">
        <f t="shared" si="2"/>
        <v>-0.61600000000013411</v>
      </c>
      <c r="K54" s="307"/>
      <c r="L54" s="273"/>
      <c r="N54" s="263">
        <v>12.853999999999999</v>
      </c>
      <c r="O54" s="157"/>
      <c r="P54" s="157">
        <v>-577815.93350000004</v>
      </c>
      <c r="Q54" s="6">
        <v>-1275451.6192000001</v>
      </c>
      <c r="W54"/>
      <c r="X54"/>
      <c r="Y54"/>
    </row>
    <row r="55" spans="1:25" s="6" customFormat="1" x14ac:dyDescent="0.25">
      <c r="A55" s="197">
        <v>56.875000000000199</v>
      </c>
      <c r="B55" s="66" t="s">
        <v>0</v>
      </c>
      <c r="C55" s="112">
        <v>15.627000000000001</v>
      </c>
      <c r="D55" s="112">
        <f t="shared" si="0"/>
        <v>2.777000000000001</v>
      </c>
      <c r="E55" s="322">
        <v>577815.93350000004</v>
      </c>
      <c r="F55" s="322">
        <v>1275451.6192000001</v>
      </c>
      <c r="G55" s="112">
        <v>209.64</v>
      </c>
      <c r="H55" s="112">
        <v>210.18100000000001</v>
      </c>
      <c r="I55" s="112">
        <f t="shared" si="3"/>
        <v>0.54100000000002524</v>
      </c>
      <c r="J55" s="112">
        <f t="shared" si="2"/>
        <v>-0.54400000000001369</v>
      </c>
      <c r="K55" s="307"/>
      <c r="L55" s="273"/>
      <c r="N55" s="263">
        <v>12.85</v>
      </c>
      <c r="O55" s="157"/>
      <c r="P55" s="157">
        <v>-577810.64980000001</v>
      </c>
      <c r="Q55" s="6">
        <v>-1275475.9214999999</v>
      </c>
      <c r="W55"/>
      <c r="X55"/>
      <c r="Y55"/>
    </row>
    <row r="56" spans="1:25" s="6" customFormat="1" x14ac:dyDescent="0.25">
      <c r="A56" s="197">
        <v>56.900000000000198</v>
      </c>
      <c r="B56" s="66" t="s">
        <v>0</v>
      </c>
      <c r="C56" s="112">
        <v>15.627000000000001</v>
      </c>
      <c r="D56" s="112">
        <f t="shared" si="0"/>
        <v>2.777000000000001</v>
      </c>
      <c r="E56" s="322">
        <v>577810.64980000001</v>
      </c>
      <c r="F56" s="322">
        <v>1275475.9214999999</v>
      </c>
      <c r="G56" s="112">
        <v>209.50399999999999</v>
      </c>
      <c r="H56" s="112">
        <v>210.04499999999999</v>
      </c>
      <c r="I56" s="112">
        <f t="shared" si="3"/>
        <v>0.54099999999999682</v>
      </c>
      <c r="J56" s="112">
        <f t="shared" si="2"/>
        <v>-0.50799999999980905</v>
      </c>
      <c r="K56" s="306"/>
      <c r="L56" s="273"/>
      <c r="N56" s="263">
        <v>12.85</v>
      </c>
      <c r="O56" s="157"/>
      <c r="P56" s="157">
        <v>-577804.97479999997</v>
      </c>
      <c r="Q56" s="6">
        <v>-1275499.6747000001</v>
      </c>
      <c r="W56"/>
      <c r="X56"/>
      <c r="Y56"/>
    </row>
    <row r="57" spans="1:25" s="6" customFormat="1" x14ac:dyDescent="0.25">
      <c r="A57" s="197">
        <v>56.925000000000203</v>
      </c>
      <c r="B57" s="66" t="s">
        <v>0</v>
      </c>
      <c r="C57" s="112">
        <v>15.627000000000001</v>
      </c>
      <c r="D57" s="112">
        <f t="shared" si="0"/>
        <v>2.777000000000001</v>
      </c>
      <c r="E57" s="322">
        <v>577804.97479999997</v>
      </c>
      <c r="F57" s="322">
        <v>1275499.6747000001</v>
      </c>
      <c r="G57" s="112">
        <v>209.37700000000001</v>
      </c>
      <c r="H57" s="112">
        <v>209.91800000000001</v>
      </c>
      <c r="I57" s="112">
        <f t="shared" si="3"/>
        <v>0.54099999999999682</v>
      </c>
      <c r="J57" s="112">
        <f t="shared" si="2"/>
        <v>-0.56000000000009098</v>
      </c>
      <c r="K57" s="307"/>
      <c r="L57" s="273"/>
      <c r="N57" s="263">
        <v>12.85</v>
      </c>
      <c r="O57" s="157"/>
      <c r="P57" s="157">
        <v>-577798.82090000005</v>
      </c>
      <c r="Q57" s="6">
        <v>-1275523.6654000001</v>
      </c>
      <c r="W57"/>
      <c r="X57"/>
      <c r="Y57"/>
    </row>
    <row r="58" spans="1:25" s="6" customFormat="1" x14ac:dyDescent="0.25">
      <c r="A58" s="197">
        <v>56.950000000000202</v>
      </c>
      <c r="B58" s="66" t="s">
        <v>0</v>
      </c>
      <c r="C58" s="112">
        <v>15.627000000000001</v>
      </c>
      <c r="D58" s="112">
        <f t="shared" si="0"/>
        <v>2.777000000000001</v>
      </c>
      <c r="E58" s="322">
        <v>577798.82090000005</v>
      </c>
      <c r="F58" s="322">
        <v>1275523.6654000001</v>
      </c>
      <c r="G58" s="112">
        <v>209.23699999999999</v>
      </c>
      <c r="H58" s="112">
        <v>209.77699999999999</v>
      </c>
      <c r="I58" s="112">
        <f t="shared" si="3"/>
        <v>0.53999999999999204</v>
      </c>
      <c r="J58" s="112">
        <f t="shared" si="2"/>
        <v>-0.66000000000000569</v>
      </c>
      <c r="K58" s="307"/>
      <c r="L58" s="273"/>
      <c r="N58" s="263">
        <v>12.85</v>
      </c>
      <c r="O58" s="157"/>
      <c r="P58" s="157">
        <v>-577792.31929999997</v>
      </c>
      <c r="Q58" s="6">
        <v>-1275547.5286000001</v>
      </c>
      <c r="W58"/>
      <c r="X58"/>
      <c r="Y58"/>
    </row>
    <row r="59" spans="1:25" s="6" customFormat="1" x14ac:dyDescent="0.25">
      <c r="A59" s="197">
        <v>56.9750000000002</v>
      </c>
      <c r="B59" s="66" t="s">
        <v>0</v>
      </c>
      <c r="C59" s="112">
        <v>15.627000000000001</v>
      </c>
      <c r="D59" s="112">
        <f t="shared" si="0"/>
        <v>2.777000000000001</v>
      </c>
      <c r="E59" s="322">
        <v>577792.31929999997</v>
      </c>
      <c r="F59" s="322">
        <v>1275547.5286000001</v>
      </c>
      <c r="G59" s="112">
        <v>209.072</v>
      </c>
      <c r="H59" s="112">
        <v>209.613</v>
      </c>
      <c r="I59" s="112">
        <f t="shared" si="3"/>
        <v>0.54099999999999682</v>
      </c>
      <c r="J59" s="112">
        <f t="shared" si="2"/>
        <v>-0.57600000000005458</v>
      </c>
      <c r="K59" s="306"/>
      <c r="L59" s="273"/>
      <c r="N59" s="263">
        <v>12.85</v>
      </c>
      <c r="O59" s="157"/>
      <c r="P59" s="157">
        <v>-577785.41509999998</v>
      </c>
      <c r="Q59" s="6">
        <v>-1275571.2526</v>
      </c>
      <c r="W59"/>
      <c r="X59"/>
      <c r="Y59"/>
    </row>
    <row r="60" spans="1:25" s="6" customFormat="1" x14ac:dyDescent="0.25">
      <c r="A60" s="197">
        <v>57.000000000000199</v>
      </c>
      <c r="B60" s="66" t="s">
        <v>0</v>
      </c>
      <c r="C60" s="112">
        <v>15.627000000000001</v>
      </c>
      <c r="D60" s="112">
        <f t="shared" si="0"/>
        <v>2.777000000000001</v>
      </c>
      <c r="E60" s="322">
        <v>577785.41509999998</v>
      </c>
      <c r="F60" s="322">
        <v>1275571.2526</v>
      </c>
      <c r="G60" s="112">
        <v>208.928</v>
      </c>
      <c r="H60" s="112">
        <v>209.46899999999999</v>
      </c>
      <c r="I60" s="112">
        <f t="shared" si="3"/>
        <v>0.54099999999999682</v>
      </c>
      <c r="J60" s="112">
        <f t="shared" si="2"/>
        <v>-1.1200000000898127</v>
      </c>
      <c r="K60" s="307"/>
      <c r="L60" s="275"/>
      <c r="N60" s="263">
        <v>12.85</v>
      </c>
      <c r="O60" s="157"/>
      <c r="P60" s="157">
        <v>-577784.20799999998</v>
      </c>
      <c r="Q60" s="6">
        <v>-1275574.4369999999</v>
      </c>
      <c r="W60"/>
      <c r="X60"/>
      <c r="Y60"/>
    </row>
    <row r="61" spans="1:25" s="264" customFormat="1" x14ac:dyDescent="0.25">
      <c r="A61" s="199">
        <v>57.002499999999998</v>
      </c>
      <c r="B61" s="59" t="s">
        <v>0</v>
      </c>
      <c r="C61" s="119">
        <v>15.85</v>
      </c>
      <c r="D61" s="119">
        <f t="shared" ref="D61" si="4">C61-12.6</f>
        <v>3.25</v>
      </c>
      <c r="E61" s="160">
        <v>577784.20799999998</v>
      </c>
      <c r="F61" s="160">
        <v>1275574.4369999999</v>
      </c>
      <c r="G61" s="119">
        <v>208.9</v>
      </c>
      <c r="H61" s="119">
        <v>209.37</v>
      </c>
      <c r="I61" s="119">
        <f>H61-G61</f>
        <v>0.46999999999999886</v>
      </c>
      <c r="J61" s="119">
        <f t="shared" si="2"/>
        <v>-0.57777777777262684</v>
      </c>
      <c r="K61" s="276" t="s">
        <v>444</v>
      </c>
      <c r="L61" s="273"/>
      <c r="N61" s="265"/>
      <c r="O61" s="265"/>
      <c r="P61" s="265">
        <v>-577777.67520000006</v>
      </c>
      <c r="Q61" s="264">
        <v>-1275594.7234</v>
      </c>
      <c r="W61" s="266"/>
      <c r="X61" s="266"/>
      <c r="Y61" s="266"/>
    </row>
    <row r="62" spans="1:25" s="6" customFormat="1" x14ac:dyDescent="0.25">
      <c r="A62" s="202">
        <v>57.025000000000198</v>
      </c>
      <c r="B62" s="201" t="s">
        <v>0</v>
      </c>
      <c r="C62" s="297">
        <v>16.044</v>
      </c>
      <c r="D62" s="297">
        <f t="shared" si="0"/>
        <v>3.1929999999999996</v>
      </c>
      <c r="E62" s="321">
        <v>577777.67520000006</v>
      </c>
      <c r="F62" s="321">
        <v>1275594.7234</v>
      </c>
      <c r="G62" s="297">
        <v>208.77</v>
      </c>
      <c r="H62" s="297">
        <v>209.375</v>
      </c>
      <c r="I62" s="297">
        <f>H62-G62</f>
        <v>0.60499999999998977</v>
      </c>
      <c r="J62" s="297">
        <f t="shared" si="2"/>
        <v>-0.35999999999849935</v>
      </c>
      <c r="K62" s="305"/>
      <c r="L62" s="273"/>
      <c r="N62" s="263">
        <v>12.851000000000001</v>
      </c>
      <c r="O62" s="157"/>
      <c r="P62" s="157">
        <v>-577769.87470000004</v>
      </c>
      <c r="Q62" s="6">
        <v>-1275618.4754000001</v>
      </c>
      <c r="W62"/>
      <c r="X62"/>
      <c r="Y62"/>
    </row>
    <row r="63" spans="1:25" s="6" customFormat="1" x14ac:dyDescent="0.25">
      <c r="A63" s="197">
        <v>57.050000000000303</v>
      </c>
      <c r="B63" s="66" t="s">
        <v>0</v>
      </c>
      <c r="C63" s="112">
        <v>15.983000000000001</v>
      </c>
      <c r="D63" s="112">
        <f t="shared" si="0"/>
        <v>3.1319999999999997</v>
      </c>
      <c r="E63" s="322">
        <v>577769.87470000004</v>
      </c>
      <c r="F63" s="322">
        <v>1275618.4754000001</v>
      </c>
      <c r="G63" s="112">
        <v>208.68</v>
      </c>
      <c r="H63" s="112">
        <v>209.23599999999999</v>
      </c>
      <c r="I63" s="112">
        <f>H63-G63</f>
        <v>0.55599999999998317</v>
      </c>
      <c r="J63" s="112">
        <f t="shared" si="2"/>
        <v>-0.36000000000003413</v>
      </c>
      <c r="K63" s="306"/>
      <c r="L63" s="273"/>
      <c r="N63" s="263">
        <v>12.851000000000001</v>
      </c>
      <c r="O63" s="157"/>
      <c r="P63" s="157">
        <v>-577761.7794</v>
      </c>
      <c r="Q63" s="6">
        <v>-1275641.8581999999</v>
      </c>
      <c r="W63"/>
      <c r="X63"/>
      <c r="Y63"/>
    </row>
    <row r="64" spans="1:25" s="6" customFormat="1" x14ac:dyDescent="0.25">
      <c r="A64" s="197">
        <v>57.075000000000301</v>
      </c>
      <c r="B64" s="66" t="s">
        <v>0</v>
      </c>
      <c r="C64" s="112">
        <v>15.920999999999999</v>
      </c>
      <c r="D64" s="112">
        <f t="shared" si="0"/>
        <v>3.0709999999999997</v>
      </c>
      <c r="E64" s="322">
        <v>577761.7794</v>
      </c>
      <c r="F64" s="322">
        <v>1275641.8581999999</v>
      </c>
      <c r="G64" s="112">
        <v>208.59</v>
      </c>
      <c r="H64" s="112">
        <v>209.09700000000001</v>
      </c>
      <c r="I64" s="112">
        <f t="shared" ref="I64:I66" si="5">H64-G64</f>
        <v>0.507000000000005</v>
      </c>
      <c r="J64" s="112">
        <f t="shared" si="2"/>
        <v>-0.39200000000007501</v>
      </c>
      <c r="K64" s="307"/>
      <c r="L64" s="273"/>
      <c r="N64" s="263">
        <v>12.85</v>
      </c>
      <c r="O64" s="157"/>
      <c r="P64" s="157">
        <v>-577753.27229999995</v>
      </c>
      <c r="Q64" s="6">
        <v>-1275665.0704000001</v>
      </c>
      <c r="W64"/>
      <c r="X64"/>
      <c r="Y64"/>
    </row>
    <row r="65" spans="1:25" s="6" customFormat="1" x14ac:dyDescent="0.25">
      <c r="A65" s="197">
        <v>57.1000000000003</v>
      </c>
      <c r="B65" s="66" t="s">
        <v>0</v>
      </c>
      <c r="C65" s="112">
        <v>15.874000000000001</v>
      </c>
      <c r="D65" s="112">
        <f t="shared" si="0"/>
        <v>3.0229999999999997</v>
      </c>
      <c r="E65" s="322">
        <v>577753.27229999995</v>
      </c>
      <c r="F65" s="322">
        <v>1275665.0704000001</v>
      </c>
      <c r="G65" s="112">
        <v>208.49199999999999</v>
      </c>
      <c r="H65" s="112">
        <v>208.96100000000001</v>
      </c>
      <c r="I65" s="112">
        <f t="shared" si="5"/>
        <v>0.46900000000002251</v>
      </c>
      <c r="J65" s="112">
        <f t="shared" si="2"/>
        <v>-3.4960000000419118</v>
      </c>
      <c r="K65" s="307"/>
      <c r="L65" s="273"/>
      <c r="N65" s="263">
        <v>12.851000000000001</v>
      </c>
      <c r="O65" s="157"/>
      <c r="P65" s="157">
        <v>-577743.29760000005</v>
      </c>
      <c r="Q65" s="6">
        <v>-1275687.7287999999</v>
      </c>
      <c r="W65"/>
      <c r="X65"/>
      <c r="Y65"/>
    </row>
    <row r="66" spans="1:25" s="6" customFormat="1" x14ac:dyDescent="0.25">
      <c r="A66" s="197">
        <v>57.125</v>
      </c>
      <c r="B66" s="66" t="s">
        <v>0</v>
      </c>
      <c r="C66" s="112">
        <v>16.975999999999999</v>
      </c>
      <c r="D66" s="112">
        <f t="shared" si="0"/>
        <v>4.1249999999999982</v>
      </c>
      <c r="E66" s="322">
        <v>577743.29760000005</v>
      </c>
      <c r="F66" s="322">
        <v>1275687.7287999999</v>
      </c>
      <c r="G66" s="112">
        <v>207.61799999999999</v>
      </c>
      <c r="H66" s="112">
        <v>208.82</v>
      </c>
      <c r="I66" s="112">
        <f t="shared" si="5"/>
        <v>1.2019999999999982</v>
      </c>
      <c r="J66" s="112">
        <f t="shared" si="2"/>
        <v>-3.3939393939398377</v>
      </c>
      <c r="K66" s="307"/>
      <c r="L66" s="273"/>
      <c r="N66" s="263">
        <v>12.851000000000001</v>
      </c>
      <c r="O66" s="157"/>
      <c r="P66" s="157">
        <v>-577740.59199999995</v>
      </c>
      <c r="Q66" s="6">
        <v>-1275693.5330000001</v>
      </c>
      <c r="W66"/>
      <c r="X66"/>
      <c r="Y66"/>
    </row>
    <row r="67" spans="1:25" s="6" customFormat="1" x14ac:dyDescent="0.25">
      <c r="A67" s="199">
        <v>57.131599999999999</v>
      </c>
      <c r="B67" s="59" t="s">
        <v>0</v>
      </c>
      <c r="C67" s="119">
        <v>17.34</v>
      </c>
      <c r="D67" s="119">
        <f t="shared" si="0"/>
        <v>4.4529999999999994</v>
      </c>
      <c r="E67" s="160">
        <v>577740.59199999995</v>
      </c>
      <c r="F67" s="160">
        <v>1275693.5330000001</v>
      </c>
      <c r="G67" s="119">
        <f>G66-0.224</f>
        <v>207.39400000000001</v>
      </c>
      <c r="H67" s="119"/>
      <c r="I67" s="119"/>
      <c r="J67" s="119">
        <f t="shared" si="2"/>
        <v>0.36301101316959444</v>
      </c>
      <c r="K67" s="276"/>
      <c r="L67" s="273"/>
      <c r="N67" s="157">
        <v>12.887</v>
      </c>
      <c r="O67" s="157"/>
      <c r="P67" s="157"/>
    </row>
  </sheetData>
  <printOptions horizontalCentered="1"/>
  <pageMargins left="0.39370078740157483" right="0.39370078740157483" top="1.1811023622047245" bottom="0.39370078740157483" header="0" footer="0"/>
  <pageSetup paperSize="9" scale="92" fitToHeight="0" orientation="landscape" blackAndWhite="1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ADC19-69BC-4446-8FA7-CE8E29DB9C08}">
  <sheetPr>
    <pageSetUpPr fitToPage="1"/>
  </sheetPr>
  <dimension ref="A1:Z66"/>
  <sheetViews>
    <sheetView zoomScaleNormal="100" zoomScaleSheetLayoutView="100" workbookViewId="0">
      <pane ySplit="10" topLeftCell="A11" activePane="bottomLeft" state="frozen"/>
      <selection activeCell="K19" sqref="K19"/>
      <selection pane="bottomLeft" sqref="A1:XFD1"/>
    </sheetView>
  </sheetViews>
  <sheetFormatPr defaultRowHeight="15" x14ac:dyDescent="0.25"/>
  <cols>
    <col min="1" max="1" width="13" customWidth="1"/>
    <col min="2" max="2" width="6.42578125" style="24" customWidth="1"/>
    <col min="3" max="3" width="10.7109375" customWidth="1"/>
    <col min="4" max="4" width="14.28515625" customWidth="1"/>
    <col min="5" max="5" width="13" style="28" customWidth="1"/>
    <col min="6" max="6" width="15" style="28" customWidth="1"/>
    <col min="7" max="9" width="10.28515625" style="23" customWidth="1"/>
    <col min="10" max="10" width="10.28515625" style="1" customWidth="1"/>
    <col min="11" max="11" width="36.7109375" style="15" customWidth="1"/>
    <col min="12" max="12" width="10" style="6" bestFit="1" customWidth="1"/>
    <col min="13" max="13" width="9.140625" style="6"/>
    <col min="14" max="14" width="12.28515625" style="6" bestFit="1" customWidth="1"/>
    <col min="15" max="16" width="14.7109375" style="6" customWidth="1"/>
    <col min="17" max="23" width="9.140625" style="6"/>
  </cols>
  <sheetData>
    <row r="1" spans="1:23" ht="15.75" customHeight="1" x14ac:dyDescent="0.25">
      <c r="A1" s="2" t="s">
        <v>3</v>
      </c>
      <c r="B1" s="3" t="s">
        <v>121</v>
      </c>
      <c r="C1" s="3"/>
      <c r="D1" s="3"/>
      <c r="E1" s="25"/>
      <c r="F1" s="25"/>
      <c r="G1" s="20"/>
      <c r="H1" s="20"/>
      <c r="I1" s="20"/>
      <c r="J1" s="4"/>
      <c r="K1" s="5"/>
      <c r="R1" s="7"/>
    </row>
    <row r="2" spans="1:23" ht="15.75" customHeight="1" x14ac:dyDescent="0.25">
      <c r="A2" s="2"/>
      <c r="B2" s="3"/>
      <c r="C2" s="3"/>
      <c r="D2" s="3"/>
      <c r="E2" s="25"/>
      <c r="F2" s="25"/>
      <c r="G2" s="20"/>
      <c r="H2" s="20"/>
      <c r="I2" s="20"/>
      <c r="J2" s="4"/>
      <c r="K2" s="5"/>
      <c r="R2" s="7"/>
    </row>
    <row r="3" spans="1:23" ht="15.75" customHeight="1" x14ac:dyDescent="0.25">
      <c r="A3" s="2"/>
      <c r="B3" s="3"/>
      <c r="C3" s="3"/>
      <c r="D3" s="3"/>
      <c r="E3" s="25"/>
      <c r="F3" s="25"/>
      <c r="G3" s="20"/>
      <c r="H3" s="20"/>
      <c r="I3" s="20"/>
      <c r="J3" s="4"/>
      <c r="K3" s="5"/>
      <c r="R3" s="7"/>
    </row>
    <row r="4" spans="1:23" ht="15.75" customHeight="1" x14ac:dyDescent="0.25">
      <c r="A4" s="2"/>
      <c r="B4" s="3"/>
      <c r="C4" s="3"/>
      <c r="D4" s="3"/>
      <c r="E4" s="25"/>
      <c r="F4" s="25"/>
      <c r="G4" s="20"/>
      <c r="H4" s="20"/>
      <c r="I4" s="20"/>
      <c r="J4" s="4"/>
      <c r="K4" s="5"/>
      <c r="R4" s="7"/>
    </row>
    <row r="5" spans="1:23" ht="15.75" customHeight="1" x14ac:dyDescent="0.25">
      <c r="A5" s="2"/>
      <c r="B5" s="3"/>
      <c r="C5" s="3"/>
      <c r="D5" s="3"/>
      <c r="E5" s="25"/>
      <c r="F5" s="25"/>
      <c r="G5" s="20"/>
      <c r="H5" s="20"/>
      <c r="I5" s="20"/>
      <c r="J5" s="4"/>
      <c r="K5" s="5"/>
      <c r="R5" s="7"/>
    </row>
    <row r="6" spans="1:23" ht="15.75" customHeight="1" x14ac:dyDescent="0.25">
      <c r="A6" s="2"/>
      <c r="B6" s="3"/>
      <c r="C6" s="3"/>
      <c r="D6" s="3"/>
      <c r="E6" s="25"/>
      <c r="F6" s="25"/>
      <c r="G6" s="20"/>
      <c r="H6" s="20"/>
      <c r="I6" s="20"/>
      <c r="J6" s="4"/>
      <c r="K6" s="5"/>
      <c r="R6" s="7"/>
    </row>
    <row r="7" spans="1:23" ht="15.75" customHeight="1" x14ac:dyDescent="0.25">
      <c r="A7" s="2"/>
      <c r="B7" s="3"/>
      <c r="C7" s="3"/>
      <c r="D7" s="3"/>
      <c r="E7" s="25"/>
      <c r="F7" s="25"/>
      <c r="G7" s="20"/>
      <c r="H7" s="20"/>
      <c r="I7" s="20"/>
      <c r="J7" s="4"/>
      <c r="K7" s="5"/>
      <c r="R7" s="7"/>
    </row>
    <row r="8" spans="1:23" ht="15.75" customHeight="1" x14ac:dyDescent="0.25">
      <c r="A8" s="2"/>
      <c r="C8" s="8"/>
      <c r="D8" s="8"/>
      <c r="E8" s="26"/>
      <c r="F8" s="26"/>
      <c r="G8" s="21"/>
      <c r="H8" s="21"/>
      <c r="I8" s="21"/>
      <c r="J8" s="10"/>
      <c r="K8" s="11"/>
      <c r="R8" s="12"/>
      <c r="S8" s="9"/>
    </row>
    <row r="9" spans="1:23" ht="15.75" x14ac:dyDescent="0.25">
      <c r="A9" s="13" t="s">
        <v>440</v>
      </c>
      <c r="C9" s="13"/>
      <c r="D9" s="13"/>
      <c r="E9" s="27"/>
      <c r="F9" s="27"/>
      <c r="G9" s="22"/>
      <c r="H9" s="22"/>
      <c r="I9" s="22"/>
      <c r="J9" s="14"/>
      <c r="R9" s="16"/>
      <c r="S9" s="17"/>
    </row>
    <row r="10" spans="1:23" s="19" customFormat="1" ht="33" x14ac:dyDescent="0.3">
      <c r="A10" s="335" t="s">
        <v>5</v>
      </c>
      <c r="B10" s="335" t="s">
        <v>6</v>
      </c>
      <c r="C10" s="335" t="s">
        <v>7</v>
      </c>
      <c r="D10" s="335" t="s">
        <v>8</v>
      </c>
      <c r="E10" s="336" t="s">
        <v>9</v>
      </c>
      <c r="F10" s="336" t="s">
        <v>10</v>
      </c>
      <c r="G10" s="337" t="s">
        <v>53</v>
      </c>
      <c r="H10" s="337" t="s">
        <v>81</v>
      </c>
      <c r="I10" s="337" t="s">
        <v>82</v>
      </c>
      <c r="J10" s="335" t="s">
        <v>52</v>
      </c>
      <c r="K10" s="334" t="s">
        <v>2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ht="15.75" customHeight="1" x14ac:dyDescent="0.25">
      <c r="A11" s="310" t="s">
        <v>12</v>
      </c>
      <c r="B11" s="311"/>
      <c r="C11" s="331" t="s">
        <v>13</v>
      </c>
      <c r="D11" s="331" t="s">
        <v>13</v>
      </c>
      <c r="E11" s="177" t="s">
        <v>13</v>
      </c>
      <c r="F11" s="177" t="s">
        <v>13</v>
      </c>
      <c r="G11" s="332" t="s">
        <v>449</v>
      </c>
      <c r="H11" s="332" t="s">
        <v>449</v>
      </c>
      <c r="I11" s="333" t="s">
        <v>13</v>
      </c>
      <c r="J11" s="311" t="s">
        <v>14</v>
      </c>
      <c r="K11" s="334"/>
    </row>
    <row r="12" spans="1:23" x14ac:dyDescent="0.25">
      <c r="A12" s="310">
        <v>55.875</v>
      </c>
      <c r="B12" s="311" t="s">
        <v>1</v>
      </c>
      <c r="C12" s="312">
        <v>17.376999999999999</v>
      </c>
      <c r="D12" s="313">
        <f>C12-N12</f>
        <v>4.8919999999999995</v>
      </c>
      <c r="E12" s="177">
        <v>577944.65341588994</v>
      </c>
      <c r="F12" s="177">
        <v>1274461.8036224225</v>
      </c>
      <c r="G12" s="177">
        <v>210.47800000000001</v>
      </c>
      <c r="H12" s="314">
        <v>212.19499999999999</v>
      </c>
      <c r="I12" s="314">
        <f>H12-G12</f>
        <v>1.7169999999999845</v>
      </c>
      <c r="J12" s="314">
        <f>(0.1/(A13-A12))*(G13-G12)</f>
        <v>5.8880000000002548</v>
      </c>
      <c r="K12" s="315"/>
      <c r="N12" s="263">
        <v>12.484999999999999</v>
      </c>
    </row>
    <row r="13" spans="1:23" x14ac:dyDescent="0.25">
      <c r="A13" s="295">
        <v>55.9</v>
      </c>
      <c r="B13" s="296" t="s">
        <v>1</v>
      </c>
      <c r="C13" s="297">
        <v>16.093</v>
      </c>
      <c r="D13" s="298">
        <f t="shared" ref="D13:D53" si="0">C13-N13</f>
        <v>3.5969999999999995</v>
      </c>
      <c r="E13" s="299">
        <v>577940.82873196795</v>
      </c>
      <c r="F13" s="299">
        <v>1274486.3931494856</v>
      </c>
      <c r="G13" s="299">
        <v>211.95</v>
      </c>
      <c r="H13" s="297">
        <v>212.51499999999999</v>
      </c>
      <c r="I13" s="300">
        <f t="shared" ref="I13:I27" si="1">H13-G13</f>
        <v>0.56499999999999773</v>
      </c>
      <c r="J13" s="300">
        <f>(0.1/(A14-A13))*(G14-G13)</f>
        <v>0.95600000000007157</v>
      </c>
      <c r="K13" s="301" t="s">
        <v>441</v>
      </c>
      <c r="N13" s="263">
        <v>12.496</v>
      </c>
    </row>
    <row r="14" spans="1:23" x14ac:dyDescent="0.25">
      <c r="A14" s="70">
        <v>55.924999999999997</v>
      </c>
      <c r="B14" s="150" t="s">
        <v>1</v>
      </c>
      <c r="C14" s="112">
        <v>16.105</v>
      </c>
      <c r="D14" s="302">
        <f t="shared" si="0"/>
        <v>3.5940000000000012</v>
      </c>
      <c r="E14" s="303">
        <v>577938.34117427422</v>
      </c>
      <c r="F14" s="303">
        <v>1274511.2435038181</v>
      </c>
      <c r="G14" s="303">
        <v>212.18899999999999</v>
      </c>
      <c r="H14" s="112">
        <v>212.755</v>
      </c>
      <c r="I14" s="151">
        <f t="shared" si="1"/>
        <v>0.5660000000000025</v>
      </c>
      <c r="J14" s="151">
        <f t="shared" ref="J14:J65" si="2">(0.1/(A15-A14))*(G15-G14)</f>
        <v>0.79199999999984994</v>
      </c>
      <c r="K14" s="152"/>
      <c r="N14" s="262">
        <v>12.510999999999999</v>
      </c>
    </row>
    <row r="15" spans="1:23" x14ac:dyDescent="0.25">
      <c r="A15" s="70">
        <v>55.95</v>
      </c>
      <c r="B15" s="150" t="s">
        <v>1</v>
      </c>
      <c r="C15" s="112">
        <v>16.167999999999999</v>
      </c>
      <c r="D15" s="302">
        <f t="shared" si="0"/>
        <v>3.5969999999999995</v>
      </c>
      <c r="E15" s="303">
        <v>577935.92190920934</v>
      </c>
      <c r="F15" s="303">
        <v>1274536.1162552873</v>
      </c>
      <c r="G15" s="303">
        <v>212.387</v>
      </c>
      <c r="H15" s="112">
        <v>212.95400000000001</v>
      </c>
      <c r="I15" s="151">
        <f t="shared" si="1"/>
        <v>0.56700000000000728</v>
      </c>
      <c r="J15" s="151">
        <f t="shared" si="2"/>
        <v>0.81200000000005801</v>
      </c>
      <c r="K15" s="152"/>
      <c r="N15" s="262">
        <v>12.571</v>
      </c>
    </row>
    <row r="16" spans="1:23" x14ac:dyDescent="0.25">
      <c r="A16" s="70">
        <v>55.975000000000001</v>
      </c>
      <c r="B16" s="150" t="s">
        <v>1</v>
      </c>
      <c r="C16" s="112">
        <v>16.196999999999999</v>
      </c>
      <c r="D16" s="302">
        <f t="shared" si="0"/>
        <v>3.5999999999999996</v>
      </c>
      <c r="E16" s="303">
        <v>577933.57821199938</v>
      </c>
      <c r="F16" s="303">
        <v>1274560.9059219996</v>
      </c>
      <c r="G16" s="303">
        <v>212.59</v>
      </c>
      <c r="H16" s="112">
        <v>213.155</v>
      </c>
      <c r="I16" s="151">
        <f t="shared" si="1"/>
        <v>0.56499999999999773</v>
      </c>
      <c r="J16" s="151">
        <f t="shared" si="2"/>
        <v>0.78400000000003633</v>
      </c>
      <c r="K16" s="152"/>
      <c r="N16" s="262">
        <v>12.597</v>
      </c>
    </row>
    <row r="17" spans="1:26" x14ac:dyDescent="0.25">
      <c r="A17" s="70">
        <v>56</v>
      </c>
      <c r="B17" s="150" t="s">
        <v>1</v>
      </c>
      <c r="C17" s="112">
        <v>16.196999999999999</v>
      </c>
      <c r="D17" s="302">
        <f t="shared" si="0"/>
        <v>3.5999999999999996</v>
      </c>
      <c r="E17" s="303">
        <v>577931.32021199935</v>
      </c>
      <c r="F17" s="303">
        <v>1274585.75973</v>
      </c>
      <c r="G17" s="303">
        <v>212.786</v>
      </c>
      <c r="H17" s="112">
        <v>213.352</v>
      </c>
      <c r="I17" s="151">
        <f t="shared" si="1"/>
        <v>0.5660000000000025</v>
      </c>
      <c r="J17" s="151">
        <f t="shared" si="2"/>
        <v>0.68400000000000793</v>
      </c>
      <c r="K17" s="152"/>
      <c r="N17" s="262">
        <v>12.597</v>
      </c>
    </row>
    <row r="18" spans="1:26" x14ac:dyDescent="0.25">
      <c r="A18" s="70">
        <v>56.024999999999999</v>
      </c>
      <c r="B18" s="150" t="s">
        <v>1</v>
      </c>
      <c r="C18" s="112">
        <v>16.196999999999999</v>
      </c>
      <c r="D18" s="302">
        <f t="shared" si="0"/>
        <v>3.5999999999999996</v>
      </c>
      <c r="E18" s="303">
        <v>577929.05821199936</v>
      </c>
      <c r="F18" s="303">
        <v>1274610.6685279992</v>
      </c>
      <c r="G18" s="303">
        <v>212.95699999999999</v>
      </c>
      <c r="H18" s="112">
        <v>213.517</v>
      </c>
      <c r="I18" s="151">
        <f t="shared" si="1"/>
        <v>0.56000000000000227</v>
      </c>
      <c r="J18" s="151">
        <f t="shared" si="2"/>
        <v>0.5960000000000375</v>
      </c>
      <c r="K18" s="152"/>
      <c r="N18" s="262">
        <v>12.597</v>
      </c>
    </row>
    <row r="19" spans="1:26" x14ac:dyDescent="0.25">
      <c r="A19" s="70">
        <v>56.05</v>
      </c>
      <c r="B19" s="150" t="s">
        <v>1</v>
      </c>
      <c r="C19" s="112">
        <v>16.196999999999999</v>
      </c>
      <c r="D19" s="302">
        <f t="shared" si="0"/>
        <v>3.5999999999999996</v>
      </c>
      <c r="E19" s="303">
        <v>577926.92101000005</v>
      </c>
      <c r="F19" s="303">
        <v>1274635.4783460011</v>
      </c>
      <c r="G19" s="303">
        <v>213.10599999999999</v>
      </c>
      <c r="H19" s="112">
        <v>213.67099999999999</v>
      </c>
      <c r="I19" s="151">
        <f t="shared" si="1"/>
        <v>0.56499999999999773</v>
      </c>
      <c r="J19" s="151">
        <f t="shared" si="2"/>
        <v>0.34399999999997272</v>
      </c>
      <c r="K19" s="152"/>
      <c r="N19" s="262">
        <v>12.597</v>
      </c>
    </row>
    <row r="20" spans="1:26" x14ac:dyDescent="0.25">
      <c r="A20" s="70">
        <v>56.075000000000003</v>
      </c>
      <c r="B20" s="150" t="s">
        <v>1</v>
      </c>
      <c r="C20" s="112">
        <v>16.196999999999999</v>
      </c>
      <c r="D20" s="302">
        <f t="shared" si="0"/>
        <v>3.5999999999999996</v>
      </c>
      <c r="E20" s="303">
        <v>577924.82201</v>
      </c>
      <c r="F20" s="303">
        <v>1274660.3579520008</v>
      </c>
      <c r="G20" s="303">
        <v>213.19200000000001</v>
      </c>
      <c r="H20" s="112">
        <v>213.75800000000001</v>
      </c>
      <c r="I20" s="151">
        <f t="shared" si="1"/>
        <v>0.5660000000000025</v>
      </c>
      <c r="J20" s="151">
        <f t="shared" si="2"/>
        <v>0.40800000000003867</v>
      </c>
      <c r="K20" s="152"/>
      <c r="N20" s="262">
        <v>12.597</v>
      </c>
    </row>
    <row r="21" spans="1:26" x14ac:dyDescent="0.25">
      <c r="A21" s="70">
        <v>56.1</v>
      </c>
      <c r="B21" s="150" t="s">
        <v>1</v>
      </c>
      <c r="C21" s="112">
        <v>16.196999999999999</v>
      </c>
      <c r="D21" s="302">
        <f t="shared" si="0"/>
        <v>3.5999999999999996</v>
      </c>
      <c r="E21" s="303">
        <v>577922.82701000001</v>
      </c>
      <c r="F21" s="303">
        <v>1274685.2239619994</v>
      </c>
      <c r="G21" s="303">
        <v>213.29400000000001</v>
      </c>
      <c r="H21" s="112">
        <v>213.86</v>
      </c>
      <c r="I21" s="151">
        <f t="shared" si="1"/>
        <v>0.5660000000000025</v>
      </c>
      <c r="J21" s="151">
        <f t="shared" si="2"/>
        <v>0.21999999999992612</v>
      </c>
      <c r="K21" s="152"/>
      <c r="N21" s="262">
        <v>12.597</v>
      </c>
    </row>
    <row r="22" spans="1:26" x14ac:dyDescent="0.25">
      <c r="A22" s="70">
        <v>56.125</v>
      </c>
      <c r="B22" s="150" t="s">
        <v>1</v>
      </c>
      <c r="C22" s="112">
        <v>16.196999999999999</v>
      </c>
      <c r="D22" s="302">
        <f t="shared" si="0"/>
        <v>3.5999999999999996</v>
      </c>
      <c r="E22" s="303">
        <v>577920.83001000003</v>
      </c>
      <c r="F22" s="303">
        <v>1274710.1439619993</v>
      </c>
      <c r="G22" s="303">
        <v>213.34899999999999</v>
      </c>
      <c r="H22" s="112">
        <v>213.91399999999999</v>
      </c>
      <c r="I22" s="151">
        <f t="shared" si="1"/>
        <v>0.56499999999999773</v>
      </c>
      <c r="J22" s="151">
        <f t="shared" si="2"/>
        <v>0.12000000000001138</v>
      </c>
      <c r="K22" s="152"/>
      <c r="N22" s="262">
        <v>12.597</v>
      </c>
    </row>
    <row r="23" spans="1:26" s="6" customFormat="1" x14ac:dyDescent="0.25">
      <c r="A23" s="70">
        <v>56.15</v>
      </c>
      <c r="B23" s="150" t="s">
        <v>1</v>
      </c>
      <c r="C23" s="112">
        <v>16.196999999999999</v>
      </c>
      <c r="D23" s="302">
        <f t="shared" si="0"/>
        <v>3.5999999999999996</v>
      </c>
      <c r="E23" s="303">
        <v>577918.86701000005</v>
      </c>
      <c r="F23" s="303">
        <v>1274735.0669619993</v>
      </c>
      <c r="G23" s="303">
        <v>213.37899999999999</v>
      </c>
      <c r="H23" s="112">
        <v>213.94399999999999</v>
      </c>
      <c r="I23" s="151">
        <f t="shared" si="1"/>
        <v>0.56499999999999773</v>
      </c>
      <c r="J23" s="151">
        <f t="shared" si="2"/>
        <v>-9.9999999999516836E-2</v>
      </c>
      <c r="K23" s="152" t="s">
        <v>448</v>
      </c>
      <c r="N23" s="262">
        <v>12.597</v>
      </c>
      <c r="X23"/>
      <c r="Y23"/>
      <c r="Z23"/>
    </row>
    <row r="24" spans="1:26" s="6" customFormat="1" x14ac:dyDescent="0.25">
      <c r="A24" s="70">
        <v>56.175000000000097</v>
      </c>
      <c r="B24" s="150" t="s">
        <v>1</v>
      </c>
      <c r="C24" s="112">
        <v>16.196999999999999</v>
      </c>
      <c r="D24" s="302">
        <f t="shared" si="0"/>
        <v>3.5999999999999996</v>
      </c>
      <c r="E24" s="303">
        <v>577916.86401000002</v>
      </c>
      <c r="F24" s="303">
        <v>1274759.9869619994</v>
      </c>
      <c r="G24" s="303">
        <v>213.35400000000001</v>
      </c>
      <c r="H24" s="112">
        <v>213.91900000000001</v>
      </c>
      <c r="I24" s="151">
        <f t="shared" si="1"/>
        <v>0.56499999999999773</v>
      </c>
      <c r="J24" s="151">
        <f>(0.1/(A26-A24))*(G26-G24)</f>
        <v>-0.14799999999999092</v>
      </c>
      <c r="K24" s="152"/>
      <c r="N24" s="262">
        <v>12.597</v>
      </c>
      <c r="X24"/>
      <c r="Y24"/>
      <c r="Z24"/>
    </row>
    <row r="25" spans="1:26" s="6" customFormat="1" x14ac:dyDescent="0.25">
      <c r="A25" s="197">
        <v>56.195</v>
      </c>
      <c r="B25" s="66" t="s">
        <v>1</v>
      </c>
      <c r="C25" s="112">
        <v>16.2</v>
      </c>
      <c r="D25" s="302">
        <v>3.6</v>
      </c>
      <c r="E25" s="303">
        <v>577915.28899999999</v>
      </c>
      <c r="F25" s="303">
        <v>1274779.953</v>
      </c>
      <c r="G25" s="112">
        <f>G26-(((G26-G24)/((A26-A24)*1000))*((A26-A25)*1000))</f>
        <v>213.32440000000017</v>
      </c>
      <c r="H25" s="112">
        <f>H26-(((H26-H24)/((A26-A24)*1000))*((A26-A25)*1000))</f>
        <v>213.88460000000018</v>
      </c>
      <c r="I25" s="112">
        <v>0.56000000000000005</v>
      </c>
      <c r="J25" s="112"/>
      <c r="K25" s="152"/>
      <c r="L25" s="273"/>
      <c r="N25" s="262"/>
      <c r="O25" s="157"/>
      <c r="P25" s="157"/>
      <c r="W25"/>
      <c r="X25"/>
      <c r="Y25"/>
    </row>
    <row r="26" spans="1:26" s="6" customFormat="1" x14ac:dyDescent="0.25">
      <c r="A26" s="71">
        <v>56.200000000000102</v>
      </c>
      <c r="B26" s="156" t="s">
        <v>1</v>
      </c>
      <c r="C26" s="119">
        <v>15.965999999999999</v>
      </c>
      <c r="D26" s="159">
        <f t="shared" si="0"/>
        <v>3.3689999999999998</v>
      </c>
      <c r="E26" s="160">
        <v>577914.66077999992</v>
      </c>
      <c r="F26" s="160">
        <v>1274784.8799920003</v>
      </c>
      <c r="G26" s="160">
        <v>213.31700000000001</v>
      </c>
      <c r="H26" s="119">
        <v>213.876</v>
      </c>
      <c r="I26" s="154">
        <f t="shared" si="1"/>
        <v>0.5589999999999975</v>
      </c>
      <c r="J26" s="154">
        <f t="shared" si="2"/>
        <v>-0.46800000000010117</v>
      </c>
      <c r="K26" s="304" t="s">
        <v>442</v>
      </c>
      <c r="N26" s="263">
        <v>12.597</v>
      </c>
      <c r="X26"/>
      <c r="Y26"/>
      <c r="Z26"/>
    </row>
    <row r="27" spans="1:26" s="6" customFormat="1" x14ac:dyDescent="0.25">
      <c r="A27" s="295">
        <v>56.225000000000101</v>
      </c>
      <c r="B27" s="296" t="s">
        <v>1</v>
      </c>
      <c r="C27" s="297">
        <v>15.786</v>
      </c>
      <c r="D27" s="298">
        <f t="shared" si="0"/>
        <v>3.1890000000000001</v>
      </c>
      <c r="E27" s="319">
        <v>577912.54338000121</v>
      </c>
      <c r="F27" s="319">
        <v>1274809.7908320003</v>
      </c>
      <c r="G27" s="319">
        <v>213.2</v>
      </c>
      <c r="H27" s="300">
        <v>213.798</v>
      </c>
      <c r="I27" s="300">
        <f t="shared" si="1"/>
        <v>0.59800000000001319</v>
      </c>
      <c r="J27" s="300">
        <f t="shared" si="2"/>
        <v>-0.31999999999995454</v>
      </c>
      <c r="K27" s="301"/>
      <c r="N27" s="263">
        <v>12.597</v>
      </c>
      <c r="X27"/>
      <c r="Y27"/>
      <c r="Z27"/>
    </row>
    <row r="28" spans="1:26" s="6" customFormat="1" x14ac:dyDescent="0.25">
      <c r="A28" s="71">
        <v>56.250000000000099</v>
      </c>
      <c r="B28" s="156" t="s">
        <v>1</v>
      </c>
      <c r="C28" s="119">
        <v>15.737</v>
      </c>
      <c r="D28" s="159">
        <f t="shared" si="0"/>
        <v>3.1400000000000006</v>
      </c>
      <c r="E28" s="320">
        <v>577910.5379</v>
      </c>
      <c r="F28" s="320">
        <v>1274834.7071</v>
      </c>
      <c r="G28" s="154">
        <v>213.12</v>
      </c>
      <c r="H28" s="154">
        <v>213.68600000000001</v>
      </c>
      <c r="I28" s="154">
        <f>H28-G28</f>
        <v>0.5660000000000025</v>
      </c>
      <c r="J28" s="154">
        <f t="shared" si="2"/>
        <v>-0.46000000000006253</v>
      </c>
      <c r="K28" s="304"/>
      <c r="N28" s="263">
        <v>12.597</v>
      </c>
      <c r="X28"/>
      <c r="Y28"/>
      <c r="Z28"/>
    </row>
    <row r="29" spans="1:26" s="6" customFormat="1" x14ac:dyDescent="0.25">
      <c r="A29" s="295">
        <v>56.275000000000098</v>
      </c>
      <c r="B29" s="296" t="s">
        <v>1</v>
      </c>
      <c r="C29" s="297">
        <v>15.377000000000001</v>
      </c>
      <c r="D29" s="298">
        <f t="shared" si="0"/>
        <v>2.7800000000000011</v>
      </c>
      <c r="E29" s="321">
        <v>577908.18889999995</v>
      </c>
      <c r="F29" s="321">
        <v>1274859.6166999999</v>
      </c>
      <c r="G29" s="300">
        <v>213.005</v>
      </c>
      <c r="H29" s="300">
        <v>213.54499999999999</v>
      </c>
      <c r="I29" s="300">
        <f>H29-G29</f>
        <v>0.53999999999999204</v>
      </c>
      <c r="J29" s="300">
        <f t="shared" si="2"/>
        <v>-0.52000000000001134</v>
      </c>
      <c r="K29" s="301" t="s">
        <v>443</v>
      </c>
      <c r="N29" s="263">
        <v>12.597</v>
      </c>
      <c r="X29"/>
      <c r="Y29"/>
      <c r="Z29"/>
    </row>
    <row r="30" spans="1:26" s="6" customFormat="1" x14ac:dyDescent="0.25">
      <c r="A30" s="70">
        <v>56.300000000000097</v>
      </c>
      <c r="B30" s="150" t="s">
        <v>1</v>
      </c>
      <c r="C30" s="112">
        <v>15.377000000000001</v>
      </c>
      <c r="D30" s="302">
        <f t="shared" si="0"/>
        <v>2.7800000000000011</v>
      </c>
      <c r="E30" s="322">
        <v>577906.26100000006</v>
      </c>
      <c r="F30" s="322">
        <v>1274884.5766</v>
      </c>
      <c r="G30" s="151">
        <v>212.875</v>
      </c>
      <c r="H30" s="151">
        <v>213.41399999999999</v>
      </c>
      <c r="I30" s="151">
        <f>H30-G30</f>
        <v>0.53899999999998727</v>
      </c>
      <c r="J30" s="151">
        <f t="shared" si="2"/>
        <v>-0.51999999999986357</v>
      </c>
      <c r="K30" s="152"/>
      <c r="N30" s="263">
        <v>12.597</v>
      </c>
      <c r="X30"/>
      <c r="Y30"/>
      <c r="Z30"/>
    </row>
    <row r="31" spans="1:26" s="6" customFormat="1" x14ac:dyDescent="0.25">
      <c r="A31" s="70">
        <v>56.325000000000102</v>
      </c>
      <c r="B31" s="150" t="s">
        <v>1</v>
      </c>
      <c r="C31" s="112">
        <v>15.377000000000001</v>
      </c>
      <c r="D31" s="302">
        <f t="shared" si="0"/>
        <v>2.7800000000000011</v>
      </c>
      <c r="E31" s="322">
        <v>577904.22109999997</v>
      </c>
      <c r="F31" s="322">
        <v>1274909.4476000001</v>
      </c>
      <c r="G31" s="151">
        <v>212.745</v>
      </c>
      <c r="H31" s="151">
        <v>213.285</v>
      </c>
      <c r="I31" s="151">
        <f t="shared" ref="I31:I38" si="3">H31-G31</f>
        <v>0.53999999999999204</v>
      </c>
      <c r="J31" s="151">
        <f t="shared" si="2"/>
        <v>-0.67999999999998861</v>
      </c>
      <c r="K31" s="153"/>
      <c r="N31" s="263">
        <v>12.597</v>
      </c>
      <c r="X31"/>
      <c r="Y31"/>
      <c r="Z31"/>
    </row>
    <row r="32" spans="1:26" s="6" customFormat="1" x14ac:dyDescent="0.25">
      <c r="A32" s="70">
        <v>56.350000000000101</v>
      </c>
      <c r="B32" s="150" t="s">
        <v>1</v>
      </c>
      <c r="C32" s="112">
        <v>15.377000000000001</v>
      </c>
      <c r="D32" s="302">
        <f t="shared" si="0"/>
        <v>2.7800000000000011</v>
      </c>
      <c r="E32" s="322">
        <v>577902.24939999997</v>
      </c>
      <c r="F32" s="322">
        <v>1274934.3818999999</v>
      </c>
      <c r="G32" s="151">
        <v>212.57500000000002</v>
      </c>
      <c r="H32" s="151">
        <v>213.11600000000001</v>
      </c>
      <c r="I32" s="151">
        <f t="shared" si="3"/>
        <v>0.54099999999999682</v>
      </c>
      <c r="J32" s="151">
        <f t="shared" si="2"/>
        <v>-0.4800000000000455</v>
      </c>
      <c r="K32" s="153"/>
      <c r="N32" s="263">
        <v>12.597</v>
      </c>
      <c r="X32"/>
      <c r="Y32"/>
      <c r="Z32"/>
    </row>
    <row r="33" spans="1:26" s="6" customFormat="1" x14ac:dyDescent="0.25">
      <c r="A33" s="70">
        <v>56.375000000000099</v>
      </c>
      <c r="B33" s="150" t="s">
        <v>1</v>
      </c>
      <c r="C33" s="112">
        <v>15.377000000000001</v>
      </c>
      <c r="D33" s="302">
        <f t="shared" si="0"/>
        <v>2.7800000000000011</v>
      </c>
      <c r="E33" s="322">
        <v>577900.25899999996</v>
      </c>
      <c r="F33" s="322">
        <v>1274959.3026000001</v>
      </c>
      <c r="G33" s="151">
        <v>212.45500000000001</v>
      </c>
      <c r="H33" s="151">
        <v>212.99799999999999</v>
      </c>
      <c r="I33" s="151">
        <f t="shared" si="3"/>
        <v>0.54299999999997794</v>
      </c>
      <c r="J33" s="151">
        <f t="shared" si="2"/>
        <v>-0.4800000000000455</v>
      </c>
      <c r="K33" s="152"/>
      <c r="N33" s="263">
        <v>12.597</v>
      </c>
      <c r="X33"/>
      <c r="Y33"/>
      <c r="Z33"/>
    </row>
    <row r="34" spans="1:26" s="6" customFormat="1" x14ac:dyDescent="0.25">
      <c r="A34" s="70">
        <v>56.400000000000098</v>
      </c>
      <c r="B34" s="150" t="s">
        <v>1</v>
      </c>
      <c r="C34" s="112">
        <v>15.377000000000001</v>
      </c>
      <c r="D34" s="302">
        <f t="shared" si="0"/>
        <v>2.7800000000000011</v>
      </c>
      <c r="E34" s="322">
        <v>577898.27209999994</v>
      </c>
      <c r="F34" s="322">
        <v>1274984.2213999999</v>
      </c>
      <c r="G34" s="151">
        <v>212.33500000000001</v>
      </c>
      <c r="H34" s="151">
        <v>212.87299999999999</v>
      </c>
      <c r="I34" s="151">
        <f t="shared" si="3"/>
        <v>0.53799999999998249</v>
      </c>
      <c r="J34" s="151">
        <f t="shared" si="2"/>
        <v>-0.60000000000005682</v>
      </c>
      <c r="K34" s="153"/>
      <c r="N34" s="263">
        <v>12.597</v>
      </c>
      <c r="X34"/>
      <c r="Y34"/>
      <c r="Z34"/>
    </row>
    <row r="35" spans="1:26" s="6" customFormat="1" x14ac:dyDescent="0.25">
      <c r="A35" s="70">
        <v>56.425000000000097</v>
      </c>
      <c r="B35" s="150" t="s">
        <v>1</v>
      </c>
      <c r="C35" s="112">
        <v>15.377000000000001</v>
      </c>
      <c r="D35" s="302">
        <f t="shared" si="0"/>
        <v>2.7800000000000011</v>
      </c>
      <c r="E35" s="322">
        <v>577896.31440000003</v>
      </c>
      <c r="F35" s="322">
        <v>1275009.1410999999</v>
      </c>
      <c r="G35" s="151">
        <v>212.185</v>
      </c>
      <c r="H35" s="151">
        <v>212.727</v>
      </c>
      <c r="I35" s="151">
        <f t="shared" si="3"/>
        <v>0.54200000000000159</v>
      </c>
      <c r="J35" s="151">
        <f t="shared" si="2"/>
        <v>-0.57999999999990903</v>
      </c>
      <c r="K35" s="153"/>
      <c r="N35" s="263">
        <v>12.597</v>
      </c>
      <c r="X35"/>
      <c r="Y35"/>
      <c r="Z35"/>
    </row>
    <row r="36" spans="1:26" s="6" customFormat="1" x14ac:dyDescent="0.25">
      <c r="A36" s="70">
        <v>56.450000000000102</v>
      </c>
      <c r="B36" s="150" t="s">
        <v>1</v>
      </c>
      <c r="C36" s="112">
        <v>15.377000000000001</v>
      </c>
      <c r="D36" s="302">
        <f t="shared" si="0"/>
        <v>2.7800000000000011</v>
      </c>
      <c r="E36" s="322">
        <v>577894.33279999997</v>
      </c>
      <c r="F36" s="322">
        <v>1275034.0645000001</v>
      </c>
      <c r="G36" s="151">
        <v>212.04</v>
      </c>
      <c r="H36" s="151">
        <v>212.58099999999999</v>
      </c>
      <c r="I36" s="151">
        <f t="shared" si="3"/>
        <v>0.54099999999999682</v>
      </c>
      <c r="J36" s="151">
        <f t="shared" si="2"/>
        <v>-0.50000000000002842</v>
      </c>
      <c r="K36" s="152"/>
      <c r="N36" s="263">
        <v>12.597</v>
      </c>
      <c r="X36"/>
      <c r="Y36"/>
      <c r="Z36"/>
    </row>
    <row r="37" spans="1:26" s="6" customFormat="1" x14ac:dyDescent="0.25">
      <c r="A37" s="70">
        <v>56.475000000000101</v>
      </c>
      <c r="B37" s="150" t="s">
        <v>1</v>
      </c>
      <c r="C37" s="112">
        <v>15.377000000000001</v>
      </c>
      <c r="D37" s="302">
        <f t="shared" si="0"/>
        <v>2.7800000000000011</v>
      </c>
      <c r="E37" s="322">
        <v>577892.34820000001</v>
      </c>
      <c r="F37" s="322">
        <v>1275058.9856</v>
      </c>
      <c r="G37" s="151">
        <v>211.91499999999999</v>
      </c>
      <c r="H37" s="151">
        <v>212.452</v>
      </c>
      <c r="I37" s="151">
        <f t="shared" si="3"/>
        <v>0.53700000000000614</v>
      </c>
      <c r="J37" s="151">
        <f t="shared" si="2"/>
        <v>-0.59999999999994313</v>
      </c>
      <c r="K37" s="153"/>
      <c r="N37" s="263">
        <v>12.597</v>
      </c>
      <c r="X37"/>
      <c r="Y37"/>
      <c r="Z37"/>
    </row>
    <row r="38" spans="1:26" s="6" customFormat="1" x14ac:dyDescent="0.25">
      <c r="A38" s="70">
        <v>56.500000000000099</v>
      </c>
      <c r="B38" s="150" t="s">
        <v>1</v>
      </c>
      <c r="C38" s="112">
        <v>15.377000000000001</v>
      </c>
      <c r="D38" s="302">
        <f t="shared" si="0"/>
        <v>2.7800000000000011</v>
      </c>
      <c r="E38" s="322">
        <v>577890.34779999999</v>
      </c>
      <c r="F38" s="322">
        <v>1275083.8881000001</v>
      </c>
      <c r="G38" s="151">
        <v>211.76500000000001</v>
      </c>
      <c r="H38" s="151">
        <v>212.304</v>
      </c>
      <c r="I38" s="151">
        <f t="shared" si="3"/>
        <v>0.53899999999998727</v>
      </c>
      <c r="J38" s="151">
        <f t="shared" si="2"/>
        <v>-0.4800000000000455</v>
      </c>
      <c r="K38" s="153"/>
      <c r="N38" s="263">
        <v>12.597</v>
      </c>
      <c r="X38"/>
      <c r="Y38"/>
      <c r="Z38"/>
    </row>
    <row r="39" spans="1:26" s="6" customFormat="1" x14ac:dyDescent="0.25">
      <c r="A39" s="71">
        <v>56.525000000000098</v>
      </c>
      <c r="B39" s="156" t="s">
        <v>1</v>
      </c>
      <c r="C39" s="119">
        <v>15.377000000000001</v>
      </c>
      <c r="D39" s="159">
        <f t="shared" si="0"/>
        <v>2.7800000000000011</v>
      </c>
      <c r="E39" s="320">
        <v>577888.39020000002</v>
      </c>
      <c r="F39" s="320">
        <v>1275108.8230000001</v>
      </c>
      <c r="G39" s="154">
        <v>211.64500000000001</v>
      </c>
      <c r="H39" s="154">
        <v>212.18299999999999</v>
      </c>
      <c r="I39" s="154">
        <f t="shared" ref="I39:I58" si="4">H39-G39</f>
        <v>0.53799999999998249</v>
      </c>
      <c r="J39" s="154">
        <f t="shared" si="2"/>
        <v>-0.46000000000006253</v>
      </c>
      <c r="K39" s="304" t="s">
        <v>444</v>
      </c>
      <c r="N39" s="263">
        <v>12.597</v>
      </c>
      <c r="X39"/>
      <c r="Y39"/>
      <c r="Z39"/>
    </row>
    <row r="40" spans="1:26" s="6" customFormat="1" x14ac:dyDescent="0.25">
      <c r="A40" s="310">
        <v>56.550000000000097</v>
      </c>
      <c r="B40" s="323" t="s">
        <v>1</v>
      </c>
      <c r="C40" s="312">
        <v>15.653</v>
      </c>
      <c r="D40" s="313">
        <f t="shared" si="0"/>
        <v>3.0560000000000009</v>
      </c>
      <c r="E40" s="324">
        <v>577886.68779999996</v>
      </c>
      <c r="F40" s="324">
        <v>1275133.7848</v>
      </c>
      <c r="G40" s="314">
        <v>211.53</v>
      </c>
      <c r="H40" s="314">
        <v>212.02600000000001</v>
      </c>
      <c r="I40" s="314">
        <f t="shared" si="4"/>
        <v>0.49600000000000932</v>
      </c>
      <c r="J40" s="314">
        <f t="shared" si="2"/>
        <v>-0.23999999999995453</v>
      </c>
      <c r="K40" s="325"/>
      <c r="N40" s="263">
        <v>12.597</v>
      </c>
      <c r="X40"/>
      <c r="Y40"/>
      <c r="Z40"/>
    </row>
    <row r="41" spans="1:26" s="6" customFormat="1" x14ac:dyDescent="0.25">
      <c r="A41" s="295">
        <v>56.575000000000102</v>
      </c>
      <c r="B41" s="296" t="s">
        <v>1</v>
      </c>
      <c r="C41" s="297">
        <v>15.638999999999999</v>
      </c>
      <c r="D41" s="298">
        <f t="shared" si="0"/>
        <v>3.0419999999999998</v>
      </c>
      <c r="E41" s="321">
        <v>577884.6692</v>
      </c>
      <c r="F41" s="321">
        <v>1275158.7032000001</v>
      </c>
      <c r="G41" s="300">
        <v>211.47</v>
      </c>
      <c r="H41" s="300">
        <v>211.947</v>
      </c>
      <c r="I41" s="300">
        <f t="shared" si="4"/>
        <v>0.47700000000000387</v>
      </c>
      <c r="J41" s="300">
        <f t="shared" si="2"/>
        <v>-0.31999999999879492</v>
      </c>
      <c r="K41" s="326"/>
      <c r="N41" s="263">
        <v>12.597</v>
      </c>
      <c r="X41"/>
      <c r="Y41"/>
      <c r="Z41"/>
    </row>
    <row r="42" spans="1:26" s="6" customFormat="1" x14ac:dyDescent="0.25">
      <c r="A42" s="70">
        <v>56.6000000000002</v>
      </c>
      <c r="B42" s="150" t="s">
        <v>1</v>
      </c>
      <c r="C42" s="112">
        <v>15.744</v>
      </c>
      <c r="D42" s="302">
        <f t="shared" si="0"/>
        <v>3.1470000000000002</v>
      </c>
      <c r="E42" s="322">
        <v>577882.7942</v>
      </c>
      <c r="F42" s="322">
        <v>1275183.679</v>
      </c>
      <c r="G42" s="151">
        <v>211.39</v>
      </c>
      <c r="H42" s="151">
        <v>211.95</v>
      </c>
      <c r="I42" s="151">
        <f t="shared" si="4"/>
        <v>0.56000000000000227</v>
      </c>
      <c r="J42" s="151">
        <f t="shared" si="2"/>
        <v>-0.27999999999998865</v>
      </c>
      <c r="K42" s="152"/>
      <c r="N42" s="263">
        <v>12.597</v>
      </c>
      <c r="X42"/>
      <c r="Y42"/>
      <c r="Z42"/>
    </row>
    <row r="43" spans="1:26" s="6" customFormat="1" x14ac:dyDescent="0.25">
      <c r="A43" s="70">
        <v>56.625000000000199</v>
      </c>
      <c r="B43" s="150" t="s">
        <v>1</v>
      </c>
      <c r="C43" s="112">
        <v>15.766</v>
      </c>
      <c r="D43" s="302">
        <f t="shared" si="0"/>
        <v>3.1690000000000005</v>
      </c>
      <c r="E43" s="322">
        <v>577880.73060000001</v>
      </c>
      <c r="F43" s="322">
        <v>1275208.6856</v>
      </c>
      <c r="G43" s="151">
        <v>211.32</v>
      </c>
      <c r="H43" s="151">
        <v>211.904</v>
      </c>
      <c r="I43" s="151">
        <f t="shared" si="4"/>
        <v>0.58400000000000318</v>
      </c>
      <c r="J43" s="151">
        <f t="shared" si="2"/>
        <v>-0.31999999999995454</v>
      </c>
      <c r="K43" s="153"/>
      <c r="N43" s="263">
        <v>12.597</v>
      </c>
      <c r="X43"/>
      <c r="Y43"/>
      <c r="Z43"/>
    </row>
    <row r="44" spans="1:26" s="6" customFormat="1" x14ac:dyDescent="0.25">
      <c r="A44" s="70">
        <v>56.650000000000198</v>
      </c>
      <c r="B44" s="150" t="s">
        <v>1</v>
      </c>
      <c r="C44" s="112">
        <v>15.766</v>
      </c>
      <c r="D44" s="302">
        <f t="shared" si="0"/>
        <v>3.1690000000000005</v>
      </c>
      <c r="E44" s="322">
        <v>577878.50890000002</v>
      </c>
      <c r="F44" s="322">
        <v>1275233.5867000001</v>
      </c>
      <c r="G44" s="151">
        <v>211.24</v>
      </c>
      <c r="H44" s="151">
        <v>211.81700000000001</v>
      </c>
      <c r="I44" s="151">
        <f t="shared" si="4"/>
        <v>0.57699999999999818</v>
      </c>
      <c r="J44" s="151">
        <f t="shared" si="2"/>
        <v>-0.28000000000002273</v>
      </c>
      <c r="K44" s="153"/>
      <c r="N44" s="263">
        <v>12.597</v>
      </c>
      <c r="X44"/>
      <c r="Y44"/>
      <c r="Z44"/>
    </row>
    <row r="45" spans="1:26" s="6" customFormat="1" x14ac:dyDescent="0.25">
      <c r="A45" s="70">
        <v>56.675000000000203</v>
      </c>
      <c r="B45" s="150" t="s">
        <v>1</v>
      </c>
      <c r="C45" s="112">
        <v>15.811</v>
      </c>
      <c r="D45" s="302">
        <f t="shared" si="0"/>
        <v>3.2140000000000004</v>
      </c>
      <c r="E45" s="322">
        <v>577876.24349999998</v>
      </c>
      <c r="F45" s="322">
        <v>1275258.7137</v>
      </c>
      <c r="G45" s="151">
        <v>211.17</v>
      </c>
      <c r="H45" s="151">
        <v>211.78899999999999</v>
      </c>
      <c r="I45" s="151">
        <f t="shared" si="4"/>
        <v>0.61899999999999977</v>
      </c>
      <c r="J45" s="151">
        <f t="shared" si="2"/>
        <v>-0.31999999999995454</v>
      </c>
      <c r="K45" s="152"/>
      <c r="N45" s="263">
        <v>12.597</v>
      </c>
      <c r="X45"/>
      <c r="Y45"/>
      <c r="Z45"/>
    </row>
    <row r="46" spans="1:26" s="6" customFormat="1" x14ac:dyDescent="0.25">
      <c r="A46" s="70">
        <v>56.700000000000202</v>
      </c>
      <c r="B46" s="150" t="s">
        <v>1</v>
      </c>
      <c r="C46" s="112">
        <v>15.792999999999999</v>
      </c>
      <c r="D46" s="302">
        <f t="shared" si="0"/>
        <v>3.1959999999999997</v>
      </c>
      <c r="E46" s="322">
        <v>577873.63089999999</v>
      </c>
      <c r="F46" s="322">
        <v>1275283.6839000001</v>
      </c>
      <c r="G46" s="151">
        <v>211.09</v>
      </c>
      <c r="H46" s="151">
        <v>211.696</v>
      </c>
      <c r="I46" s="151">
        <f t="shared" si="4"/>
        <v>0.60599999999999454</v>
      </c>
      <c r="J46" s="151">
        <f t="shared" si="2"/>
        <v>-0.27999999999998865</v>
      </c>
      <c r="K46" s="153"/>
      <c r="N46" s="263">
        <v>12.597</v>
      </c>
      <c r="X46"/>
      <c r="Y46"/>
      <c r="Z46"/>
    </row>
    <row r="47" spans="1:26" s="6" customFormat="1" x14ac:dyDescent="0.25">
      <c r="A47" s="70">
        <v>56.7250000000002</v>
      </c>
      <c r="B47" s="150" t="s">
        <v>1</v>
      </c>
      <c r="C47" s="112">
        <v>15.715999999999999</v>
      </c>
      <c r="D47" s="302">
        <f t="shared" si="0"/>
        <v>3.1189999999999998</v>
      </c>
      <c r="E47" s="322">
        <v>577870.80449999997</v>
      </c>
      <c r="F47" s="322">
        <v>1275308.5238000001</v>
      </c>
      <c r="G47" s="151">
        <v>211.02</v>
      </c>
      <c r="H47" s="151">
        <v>211.56399999999999</v>
      </c>
      <c r="I47" s="151">
        <f t="shared" si="4"/>
        <v>0.54399999999998272</v>
      </c>
      <c r="J47" s="151">
        <f t="shared" si="2"/>
        <v>-0.32000000000006823</v>
      </c>
      <c r="K47" s="153"/>
      <c r="N47" s="263">
        <v>12.597</v>
      </c>
      <c r="X47"/>
      <c r="Y47"/>
      <c r="Z47"/>
    </row>
    <row r="48" spans="1:26" s="6" customFormat="1" x14ac:dyDescent="0.25">
      <c r="A48" s="70">
        <v>56.750000000000199</v>
      </c>
      <c r="B48" s="150" t="s">
        <v>1</v>
      </c>
      <c r="C48" s="112">
        <v>15.638999999999999</v>
      </c>
      <c r="D48" s="302">
        <f t="shared" si="0"/>
        <v>3.0419999999999998</v>
      </c>
      <c r="E48" s="322">
        <v>577867.63069999998</v>
      </c>
      <c r="F48" s="322">
        <v>1275333.5282000001</v>
      </c>
      <c r="G48" s="151">
        <v>210.94</v>
      </c>
      <c r="H48" s="151">
        <v>211.422</v>
      </c>
      <c r="I48" s="151">
        <f t="shared" si="4"/>
        <v>0.48199999999999932</v>
      </c>
      <c r="J48" s="151">
        <f t="shared" si="2"/>
        <v>-0.8</v>
      </c>
      <c r="K48" s="327"/>
      <c r="N48" s="263">
        <v>12.597</v>
      </c>
      <c r="X48"/>
      <c r="Y48"/>
      <c r="Z48"/>
    </row>
    <row r="49" spans="1:26" s="6" customFormat="1" x14ac:dyDescent="0.25">
      <c r="A49" s="70">
        <v>56.775000000000198</v>
      </c>
      <c r="B49" s="150" t="s">
        <v>1</v>
      </c>
      <c r="C49" s="112">
        <v>15.679</v>
      </c>
      <c r="D49" s="302">
        <f t="shared" si="0"/>
        <v>3.0820000000000007</v>
      </c>
      <c r="E49" s="322">
        <v>577864.23069999996</v>
      </c>
      <c r="F49" s="322">
        <v>1275358.7153</v>
      </c>
      <c r="G49" s="151">
        <v>210.74</v>
      </c>
      <c r="H49" s="151">
        <v>211.256</v>
      </c>
      <c r="I49" s="151">
        <f t="shared" si="4"/>
        <v>0.51599999999999113</v>
      </c>
      <c r="J49" s="151">
        <f t="shared" si="2"/>
        <v>-0.4</v>
      </c>
      <c r="K49" s="153"/>
      <c r="N49" s="263">
        <v>12.597</v>
      </c>
      <c r="X49"/>
      <c r="Y49"/>
      <c r="Z49"/>
    </row>
    <row r="50" spans="1:26" s="6" customFormat="1" x14ac:dyDescent="0.25">
      <c r="A50" s="70">
        <v>56.800000000000203</v>
      </c>
      <c r="B50" s="150" t="s">
        <v>1</v>
      </c>
      <c r="C50" s="112">
        <v>15.624000000000001</v>
      </c>
      <c r="D50" s="302">
        <f t="shared" si="0"/>
        <v>3.0280000000000005</v>
      </c>
      <c r="E50" s="322">
        <v>577860.39619999996</v>
      </c>
      <c r="F50" s="322">
        <v>1275383.7024999999</v>
      </c>
      <c r="G50" s="151">
        <v>210.64</v>
      </c>
      <c r="H50" s="151">
        <v>211.11199999999999</v>
      </c>
      <c r="I50" s="151">
        <f t="shared" si="4"/>
        <v>0.47200000000000841</v>
      </c>
      <c r="J50" s="151">
        <f t="shared" si="2"/>
        <v>-0.52000000000001134</v>
      </c>
      <c r="K50" s="153"/>
      <c r="N50" s="263">
        <v>12.596</v>
      </c>
      <c r="X50"/>
      <c r="Y50"/>
      <c r="Z50"/>
    </row>
    <row r="51" spans="1:26" s="6" customFormat="1" x14ac:dyDescent="0.25">
      <c r="A51" s="70">
        <v>56.825000000000202</v>
      </c>
      <c r="B51" s="150" t="s">
        <v>1</v>
      </c>
      <c r="C51" s="112">
        <v>15.628</v>
      </c>
      <c r="D51" s="302">
        <f t="shared" si="0"/>
        <v>3.0310000000000006</v>
      </c>
      <c r="E51" s="322">
        <v>577856.22750000004</v>
      </c>
      <c r="F51" s="322">
        <v>1275408.3524</v>
      </c>
      <c r="G51" s="151">
        <v>210.51</v>
      </c>
      <c r="H51" s="151">
        <v>210.98599999999999</v>
      </c>
      <c r="I51" s="151">
        <f t="shared" si="4"/>
        <v>0.47599999999999909</v>
      </c>
      <c r="J51" s="151">
        <f t="shared" si="2"/>
        <v>-0.59999999999994313</v>
      </c>
      <c r="K51" s="152"/>
      <c r="N51" s="263">
        <v>12.597</v>
      </c>
      <c r="X51"/>
      <c r="Y51"/>
      <c r="Z51"/>
    </row>
    <row r="52" spans="1:26" s="6" customFormat="1" x14ac:dyDescent="0.25">
      <c r="A52" s="70">
        <v>56.8500000000002</v>
      </c>
      <c r="B52" s="150" t="s">
        <v>1</v>
      </c>
      <c r="C52" s="112">
        <v>15.628</v>
      </c>
      <c r="D52" s="302">
        <f t="shared" si="0"/>
        <v>3.0329999999999995</v>
      </c>
      <c r="E52" s="322">
        <v>577851.63699999999</v>
      </c>
      <c r="F52" s="322">
        <v>1275433.5323000001</v>
      </c>
      <c r="G52" s="151">
        <v>210.36</v>
      </c>
      <c r="H52" s="151">
        <v>210.84</v>
      </c>
      <c r="I52" s="151">
        <f t="shared" si="4"/>
        <v>0.47999999999998977</v>
      </c>
      <c r="J52" s="151">
        <f t="shared" si="2"/>
        <v>-0.52000000000012503</v>
      </c>
      <c r="K52" s="153"/>
      <c r="N52" s="263">
        <v>12.595000000000001</v>
      </c>
      <c r="X52"/>
      <c r="Y52"/>
      <c r="Z52"/>
    </row>
    <row r="53" spans="1:26" s="6" customFormat="1" x14ac:dyDescent="0.25">
      <c r="A53" s="71">
        <v>56.875000000000199</v>
      </c>
      <c r="B53" s="156" t="s">
        <v>1</v>
      </c>
      <c r="C53" s="119">
        <v>15.625999999999999</v>
      </c>
      <c r="D53" s="159">
        <f t="shared" si="0"/>
        <v>3.0289999999999999</v>
      </c>
      <c r="E53" s="320">
        <v>577846.52720000001</v>
      </c>
      <c r="F53" s="320">
        <v>1275458.0045</v>
      </c>
      <c r="G53" s="154">
        <v>210.23</v>
      </c>
      <c r="H53" s="154">
        <v>210.69800000000001</v>
      </c>
      <c r="I53" s="154">
        <f t="shared" si="4"/>
        <v>0.46800000000001774</v>
      </c>
      <c r="J53" s="154">
        <f t="shared" si="2"/>
        <v>-0.96666666668787771</v>
      </c>
      <c r="K53" s="155"/>
      <c r="N53" s="263">
        <v>12.597</v>
      </c>
      <c r="X53"/>
      <c r="Y53"/>
      <c r="Z53"/>
    </row>
    <row r="54" spans="1:26" s="6" customFormat="1" x14ac:dyDescent="0.25">
      <c r="A54" s="295">
        <v>56.884</v>
      </c>
      <c r="B54" s="296" t="s">
        <v>1</v>
      </c>
      <c r="C54" s="297">
        <v>15.65</v>
      </c>
      <c r="D54" s="298">
        <f t="shared" ref="D54:D66" si="5">C54-12.6</f>
        <v>3.0500000000000007</v>
      </c>
      <c r="E54" s="299">
        <v>577844.57900000003</v>
      </c>
      <c r="F54" s="299">
        <v>1275467.0819999999</v>
      </c>
      <c r="G54" s="300">
        <v>210.143</v>
      </c>
      <c r="H54" s="300">
        <v>210.59</v>
      </c>
      <c r="I54" s="300">
        <f t="shared" si="4"/>
        <v>0.44700000000000273</v>
      </c>
      <c r="J54" s="300">
        <f>(0.1/(A56-A54))*(G56-G54)</f>
        <v>-0.95000000000017759</v>
      </c>
      <c r="K54" s="301" t="s">
        <v>443</v>
      </c>
      <c r="X54"/>
      <c r="Y54"/>
      <c r="Z54"/>
    </row>
    <row r="55" spans="1:26" s="6" customFormat="1" x14ac:dyDescent="0.25">
      <c r="A55" s="70">
        <v>55.889000000000003</v>
      </c>
      <c r="B55" s="150" t="s">
        <v>1</v>
      </c>
      <c r="C55" s="112">
        <v>15.2</v>
      </c>
      <c r="D55" s="302">
        <f t="shared" si="5"/>
        <v>2.5999999999999996</v>
      </c>
      <c r="E55" s="303">
        <v>577843.05900000001</v>
      </c>
      <c r="F55" s="303">
        <v>1275471.9569999999</v>
      </c>
      <c r="G55" s="151">
        <v>210.08600000000001</v>
      </c>
      <c r="H55" s="151">
        <v>210.57</v>
      </c>
      <c r="I55" s="151">
        <v>0.48</v>
      </c>
      <c r="J55" s="151">
        <v>-0.9</v>
      </c>
      <c r="K55" s="152"/>
      <c r="X55"/>
      <c r="Y55"/>
      <c r="Z55"/>
    </row>
    <row r="56" spans="1:26" s="6" customFormat="1" x14ac:dyDescent="0.25">
      <c r="A56" s="71">
        <v>56.893999999999998</v>
      </c>
      <c r="B56" s="156" t="s">
        <v>1</v>
      </c>
      <c r="C56" s="119">
        <v>15.65</v>
      </c>
      <c r="D56" s="159">
        <f t="shared" si="5"/>
        <v>3.0500000000000007</v>
      </c>
      <c r="E56" s="160">
        <v>577842.451</v>
      </c>
      <c r="F56" s="160">
        <v>1275476.774</v>
      </c>
      <c r="G56" s="154">
        <v>210.048</v>
      </c>
      <c r="H56" s="154">
        <v>210.55</v>
      </c>
      <c r="I56" s="154">
        <f t="shared" si="4"/>
        <v>0.50200000000000955</v>
      </c>
      <c r="J56" s="154">
        <f t="shared" si="2"/>
        <v>-1.0333333332992274</v>
      </c>
      <c r="K56" s="304" t="s">
        <v>444</v>
      </c>
      <c r="X56"/>
      <c r="Y56"/>
      <c r="Z56"/>
    </row>
    <row r="57" spans="1:26" s="6" customFormat="1" x14ac:dyDescent="0.25">
      <c r="A57" s="295">
        <v>56.900000000000198</v>
      </c>
      <c r="B57" s="296" t="s">
        <v>1</v>
      </c>
      <c r="C57" s="297">
        <v>15.808</v>
      </c>
      <c r="D57" s="298">
        <f t="shared" ref="D57:D65" si="6">C57-N57</f>
        <v>3.2110000000000003</v>
      </c>
      <c r="E57" s="321">
        <v>577841.36719999998</v>
      </c>
      <c r="F57" s="321">
        <v>1275482.5996999999</v>
      </c>
      <c r="G57" s="299">
        <v>209.98599999999999</v>
      </c>
      <c r="H57" s="300">
        <v>210.60300000000001</v>
      </c>
      <c r="I57" s="300">
        <f t="shared" si="4"/>
        <v>0.61700000000001864</v>
      </c>
      <c r="J57" s="300">
        <f t="shared" si="2"/>
        <v>-0.33599999999993635</v>
      </c>
      <c r="K57" s="301"/>
      <c r="N57" s="263">
        <v>12.597</v>
      </c>
      <c r="X57"/>
      <c r="Y57"/>
      <c r="Z57"/>
    </row>
    <row r="58" spans="1:26" s="6" customFormat="1" x14ac:dyDescent="0.25">
      <c r="A58" s="70">
        <v>56.925000000000203</v>
      </c>
      <c r="B58" s="150" t="s">
        <v>1</v>
      </c>
      <c r="C58" s="112">
        <v>15.712999999999999</v>
      </c>
      <c r="D58" s="302">
        <f t="shared" si="6"/>
        <v>3.1169999999999991</v>
      </c>
      <c r="E58" s="322">
        <v>577835.3321</v>
      </c>
      <c r="F58" s="322">
        <v>1275507.4611</v>
      </c>
      <c r="G58" s="303">
        <v>209.90199999999999</v>
      </c>
      <c r="H58" s="151">
        <v>210.44300000000001</v>
      </c>
      <c r="I58" s="151">
        <f t="shared" si="4"/>
        <v>0.54100000000002524</v>
      </c>
      <c r="J58" s="151">
        <f t="shared" si="2"/>
        <v>-0.33999999999993746</v>
      </c>
      <c r="K58" s="153"/>
      <c r="N58" s="263">
        <v>12.596</v>
      </c>
      <c r="X58"/>
      <c r="Y58"/>
      <c r="Z58"/>
    </row>
    <row r="59" spans="1:26" s="6" customFormat="1" x14ac:dyDescent="0.25">
      <c r="A59" s="70">
        <v>56.950000000000202</v>
      </c>
      <c r="B59" s="150" t="s">
        <v>1</v>
      </c>
      <c r="C59" s="112">
        <v>15.625</v>
      </c>
      <c r="D59" s="302">
        <f t="shared" si="6"/>
        <v>3.0280000000000005</v>
      </c>
      <c r="E59" s="322">
        <v>577828.97409999999</v>
      </c>
      <c r="F59" s="322">
        <v>1275531.8796000001</v>
      </c>
      <c r="G59" s="303">
        <v>209.81700000000001</v>
      </c>
      <c r="H59" s="151">
        <v>210.28899999999999</v>
      </c>
      <c r="I59" s="151">
        <f t="shared" ref="I59:I65" si="7">H59-G59</f>
        <v>0.47199999999997999</v>
      </c>
      <c r="J59" s="151">
        <f t="shared" si="2"/>
        <v>-0.55600000000007166</v>
      </c>
      <c r="K59" s="153"/>
      <c r="N59" s="263">
        <v>12.597</v>
      </c>
      <c r="X59"/>
      <c r="Y59"/>
      <c r="Z59"/>
    </row>
    <row r="60" spans="1:26" s="6" customFormat="1" x14ac:dyDescent="0.25">
      <c r="A60" s="70">
        <v>56.9750000000002</v>
      </c>
      <c r="B60" s="150" t="s">
        <v>1</v>
      </c>
      <c r="C60" s="112">
        <v>15.625999999999999</v>
      </c>
      <c r="D60" s="302">
        <f t="shared" si="6"/>
        <v>3.0299999999999994</v>
      </c>
      <c r="E60" s="322">
        <v>577822.32869999995</v>
      </c>
      <c r="F60" s="322">
        <v>1275556.257</v>
      </c>
      <c r="G60" s="303">
        <v>209.678</v>
      </c>
      <c r="H60" s="151">
        <v>210.15100000000001</v>
      </c>
      <c r="I60" s="151">
        <f t="shared" si="7"/>
        <v>0.47300000000001319</v>
      </c>
      <c r="J60" s="151">
        <f t="shared" si="2"/>
        <v>-0.5960000000000375</v>
      </c>
      <c r="K60" s="152"/>
      <c r="N60" s="263">
        <v>12.596</v>
      </c>
      <c r="X60"/>
      <c r="Y60"/>
      <c r="Z60"/>
    </row>
    <row r="61" spans="1:26" s="6" customFormat="1" x14ac:dyDescent="0.25">
      <c r="A61" s="70">
        <v>57.000000000000199</v>
      </c>
      <c r="B61" s="150" t="s">
        <v>1</v>
      </c>
      <c r="C61" s="112">
        <v>15.625999999999999</v>
      </c>
      <c r="D61" s="302">
        <f t="shared" si="6"/>
        <v>3.0289999999999999</v>
      </c>
      <c r="E61" s="322">
        <v>577815.25630000001</v>
      </c>
      <c r="F61" s="322">
        <v>1275580.5396</v>
      </c>
      <c r="G61" s="303">
        <v>209.529</v>
      </c>
      <c r="H61" s="151">
        <v>209.999</v>
      </c>
      <c r="I61" s="151">
        <f t="shared" si="7"/>
        <v>0.46999999999999886</v>
      </c>
      <c r="J61" s="151">
        <f t="shared" si="2"/>
        <v>-0.60000000000005682</v>
      </c>
      <c r="K61" s="153"/>
      <c r="N61" s="263">
        <v>12.597</v>
      </c>
      <c r="X61"/>
      <c r="Y61"/>
      <c r="Z61"/>
    </row>
    <row r="62" spans="1:26" s="6" customFormat="1" x14ac:dyDescent="0.25">
      <c r="A62" s="70">
        <v>57.025000000000198</v>
      </c>
      <c r="B62" s="150" t="s">
        <v>1</v>
      </c>
      <c r="C62" s="112">
        <v>15.631</v>
      </c>
      <c r="D62" s="302">
        <f t="shared" si="6"/>
        <v>3.0340000000000007</v>
      </c>
      <c r="E62" s="322">
        <v>577807.74470000004</v>
      </c>
      <c r="F62" s="322">
        <v>1275604.6799000001</v>
      </c>
      <c r="G62" s="303">
        <v>209.37899999999999</v>
      </c>
      <c r="H62" s="151">
        <v>209.85300000000001</v>
      </c>
      <c r="I62" s="151">
        <f t="shared" si="7"/>
        <v>0.47400000000001796</v>
      </c>
      <c r="J62" s="151">
        <f t="shared" si="2"/>
        <v>-0.71999999999688502</v>
      </c>
      <c r="K62" s="153"/>
      <c r="N62" s="263">
        <v>12.597</v>
      </c>
      <c r="X62"/>
      <c r="Y62"/>
      <c r="Z62"/>
    </row>
    <row r="63" spans="1:26" s="6" customFormat="1" x14ac:dyDescent="0.25">
      <c r="A63" s="70">
        <v>57.050000000000303</v>
      </c>
      <c r="B63" s="150" t="s">
        <v>1</v>
      </c>
      <c r="C63" s="112">
        <v>15.631</v>
      </c>
      <c r="D63" s="302">
        <f t="shared" si="6"/>
        <v>3.0340000000000007</v>
      </c>
      <c r="E63" s="322">
        <v>577799.88630000001</v>
      </c>
      <c r="F63" s="322">
        <v>1275628.4127</v>
      </c>
      <c r="G63" s="303">
        <v>209.19900000000001</v>
      </c>
      <c r="H63" s="151">
        <v>209.66800000000001</v>
      </c>
      <c r="I63" s="151">
        <f t="shared" si="7"/>
        <v>0.46899999999999409</v>
      </c>
      <c r="J63" s="151">
        <f t="shared" si="2"/>
        <v>-0.50800000000006706</v>
      </c>
      <c r="K63" s="152"/>
      <c r="N63" s="263">
        <v>12.597</v>
      </c>
      <c r="X63"/>
      <c r="Y63"/>
      <c r="Z63"/>
    </row>
    <row r="64" spans="1:26" s="6" customFormat="1" x14ac:dyDescent="0.25">
      <c r="A64" s="70">
        <v>57.075000000000301</v>
      </c>
      <c r="B64" s="150" t="s">
        <v>1</v>
      </c>
      <c r="C64" s="112">
        <v>15.624000000000001</v>
      </c>
      <c r="D64" s="302">
        <f t="shared" si="6"/>
        <v>3.027000000000001</v>
      </c>
      <c r="E64" s="322">
        <v>577791.56310000003</v>
      </c>
      <c r="F64" s="322">
        <v>1275652.2514</v>
      </c>
      <c r="G64" s="303">
        <v>209.072</v>
      </c>
      <c r="H64" s="151">
        <v>209.541</v>
      </c>
      <c r="I64" s="151">
        <f t="shared" si="7"/>
        <v>0.46899999999999409</v>
      </c>
      <c r="J64" s="151">
        <f t="shared" si="2"/>
        <v>-1.4480000000000615</v>
      </c>
      <c r="K64" s="153"/>
      <c r="N64" s="263">
        <v>12.597</v>
      </c>
      <c r="X64"/>
      <c r="Y64"/>
      <c r="Z64"/>
    </row>
    <row r="65" spans="1:26" s="6" customFormat="1" x14ac:dyDescent="0.25">
      <c r="A65" s="70">
        <v>57.1000000000003</v>
      </c>
      <c r="B65" s="150" t="s">
        <v>1</v>
      </c>
      <c r="C65" s="112">
        <v>17.949000000000002</v>
      </c>
      <c r="D65" s="302">
        <f t="shared" si="6"/>
        <v>5.349000000000002</v>
      </c>
      <c r="E65" s="322">
        <v>577785.00730000006</v>
      </c>
      <c r="F65" s="322">
        <v>1275676.7701000001</v>
      </c>
      <c r="G65" s="303">
        <v>208.71</v>
      </c>
      <c r="H65" s="151">
        <v>209.45400000000001</v>
      </c>
      <c r="I65" s="151">
        <f t="shared" si="7"/>
        <v>0.74399999999999977</v>
      </c>
      <c r="J65" s="151">
        <f t="shared" si="2"/>
        <v>-3.6053130930468891</v>
      </c>
      <c r="K65" s="153"/>
      <c r="N65" s="263">
        <v>12.6</v>
      </c>
      <c r="X65"/>
      <c r="Y65"/>
      <c r="Z65"/>
    </row>
    <row r="66" spans="1:26" s="6" customFormat="1" x14ac:dyDescent="0.25">
      <c r="A66" s="71">
        <v>57.115810000000003</v>
      </c>
      <c r="B66" s="156" t="s">
        <v>1</v>
      </c>
      <c r="C66" s="119">
        <v>17.57</v>
      </c>
      <c r="D66" s="159">
        <f t="shared" si="5"/>
        <v>4.9700000000000006</v>
      </c>
      <c r="E66" s="160">
        <v>577777.79799999995</v>
      </c>
      <c r="F66" s="160">
        <v>1275694.3219999999</v>
      </c>
      <c r="G66" s="154">
        <v>208.14</v>
      </c>
      <c r="H66" s="154"/>
      <c r="I66" s="154"/>
      <c r="J66" s="154"/>
      <c r="K66" s="155"/>
    </row>
  </sheetData>
  <printOptions horizontalCentered="1"/>
  <pageMargins left="0.39370078740157483" right="0.39370078740157483" top="1.1811023622047245" bottom="0.39370078740157483" header="0" footer="0"/>
  <pageSetup paperSize="9" scale="93" fitToHeight="0" orientation="landscape" blackAndWhite="1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ED717-CD43-4F3C-8815-F46EE7118F79}">
  <sheetPr>
    <pageSetUpPr fitToPage="1"/>
  </sheetPr>
  <dimension ref="A1:U66"/>
  <sheetViews>
    <sheetView view="pageBreakPreview" zoomScale="130" zoomScaleNormal="100" zoomScaleSheetLayoutView="130" workbookViewId="0">
      <pane ySplit="10" topLeftCell="A11" activePane="bottomLeft" state="frozen"/>
      <selection activeCell="K19" sqref="K19"/>
      <selection pane="bottomLeft" activeCell="F19" sqref="F19"/>
    </sheetView>
  </sheetViews>
  <sheetFormatPr defaultRowHeight="15" x14ac:dyDescent="0.25"/>
  <cols>
    <col min="1" max="1" width="17" bestFit="1" customWidth="1"/>
    <col min="2" max="2" width="6.42578125" style="24" customWidth="1"/>
    <col min="3" max="3" width="10.7109375" customWidth="1"/>
    <col min="4" max="4" width="13" style="28" customWidth="1"/>
    <col min="5" max="5" width="15" style="28" customWidth="1"/>
    <col min="6" max="6" width="10.28515625" style="23" customWidth="1"/>
    <col min="7" max="7" width="10" style="6" bestFit="1" customWidth="1"/>
    <col min="8" max="8" width="9.140625" style="6"/>
    <col min="9" max="9" width="12.28515625" style="6" bestFit="1" customWidth="1"/>
    <col min="10" max="11" width="14.7109375" style="6" customWidth="1"/>
    <col min="12" max="18" width="9.140625" style="6"/>
  </cols>
  <sheetData>
    <row r="1" spans="1:18" ht="15.75" customHeight="1" x14ac:dyDescent="0.25">
      <c r="A1" s="2" t="s">
        <v>3</v>
      </c>
      <c r="B1" s="3" t="s">
        <v>124</v>
      </c>
      <c r="C1" s="3"/>
      <c r="D1" s="25"/>
      <c r="E1" s="25"/>
      <c r="F1" s="20"/>
      <c r="M1" s="7"/>
    </row>
    <row r="2" spans="1:18" ht="15.75" customHeight="1" x14ac:dyDescent="0.25">
      <c r="A2" s="2"/>
      <c r="B2" s="3"/>
      <c r="C2" s="3"/>
      <c r="D2" s="25"/>
      <c r="E2" s="25"/>
      <c r="F2" s="20"/>
      <c r="M2" s="7"/>
    </row>
    <row r="3" spans="1:18" ht="15.75" customHeight="1" x14ac:dyDescent="0.25">
      <c r="A3" s="2"/>
      <c r="B3" s="3"/>
      <c r="C3" s="3"/>
      <c r="D3" s="25"/>
      <c r="E3" s="25"/>
      <c r="F3" s="20"/>
      <c r="M3" s="7"/>
    </row>
    <row r="4" spans="1:18" ht="15.75" customHeight="1" x14ac:dyDescent="0.25">
      <c r="A4" s="2"/>
      <c r="B4" s="3"/>
      <c r="C4" s="3"/>
      <c r="D4" s="25"/>
      <c r="E4" s="25"/>
      <c r="F4" s="20"/>
      <c r="M4" s="7"/>
    </row>
    <row r="5" spans="1:18" ht="15.75" customHeight="1" x14ac:dyDescent="0.25">
      <c r="A5" s="2"/>
      <c r="B5" s="3"/>
      <c r="C5" s="3"/>
      <c r="D5" s="25"/>
      <c r="E5" s="25"/>
      <c r="F5" s="20"/>
      <c r="M5" s="7"/>
    </row>
    <row r="6" spans="1:18" ht="15.75" customHeight="1" x14ac:dyDescent="0.25">
      <c r="A6" s="2"/>
      <c r="B6" s="3"/>
      <c r="C6" s="3"/>
      <c r="D6" s="25"/>
      <c r="E6" s="25"/>
      <c r="F6" s="20"/>
      <c r="M6" s="7"/>
    </row>
    <row r="7" spans="1:18" ht="15.75" customHeight="1" x14ac:dyDescent="0.25">
      <c r="A7" s="2"/>
      <c r="B7" s="3"/>
      <c r="C7" s="3"/>
      <c r="D7" s="25"/>
      <c r="E7" s="25"/>
      <c r="F7" s="20"/>
      <c r="M7" s="7"/>
    </row>
    <row r="8" spans="1:18" ht="15.75" customHeight="1" x14ac:dyDescent="0.25">
      <c r="A8" s="2"/>
      <c r="C8" s="8"/>
      <c r="D8" s="26"/>
      <c r="E8" s="26"/>
      <c r="F8" s="21"/>
      <c r="M8" s="12"/>
      <c r="N8" s="9"/>
    </row>
    <row r="9" spans="1:18" ht="16.5" thickBot="1" x14ac:dyDescent="0.3">
      <c r="B9" s="13" t="s">
        <v>445</v>
      </c>
      <c r="C9" s="13"/>
      <c r="D9" s="27"/>
      <c r="E9" s="27"/>
      <c r="F9" s="22"/>
      <c r="M9" s="16"/>
      <c r="N9" s="17"/>
    </row>
    <row r="10" spans="1:18" s="19" customFormat="1" ht="33.75" thickBot="1" x14ac:dyDescent="0.35">
      <c r="A10" s="34" t="s">
        <v>126</v>
      </c>
      <c r="B10" s="35" t="s">
        <v>6</v>
      </c>
      <c r="C10" s="36" t="s">
        <v>7</v>
      </c>
      <c r="D10" s="37" t="s">
        <v>9</v>
      </c>
      <c r="E10" s="37" t="s">
        <v>10</v>
      </c>
      <c r="F10" s="38" t="s">
        <v>125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5.75" customHeight="1" thickBot="1" x14ac:dyDescent="0.3">
      <c r="A11" s="29"/>
      <c r="B11" s="30"/>
      <c r="C11" s="31" t="s">
        <v>13</v>
      </c>
      <c r="D11" s="32" t="s">
        <v>13</v>
      </c>
      <c r="E11" s="32" t="s">
        <v>13</v>
      </c>
      <c r="F11" s="33" t="s">
        <v>449</v>
      </c>
    </row>
    <row r="12" spans="1:18" x14ac:dyDescent="0.25">
      <c r="A12" s="165">
        <v>101551301</v>
      </c>
      <c r="B12" s="166" t="s">
        <v>1</v>
      </c>
      <c r="C12" s="167">
        <v>15.83</v>
      </c>
      <c r="D12" s="168">
        <v>577986.91099999996</v>
      </c>
      <c r="E12" s="169">
        <v>1274109.3759999999</v>
      </c>
      <c r="F12" s="170">
        <v>203.06</v>
      </c>
    </row>
    <row r="13" spans="1:18" ht="15.75" thickBot="1" x14ac:dyDescent="0.3">
      <c r="A13" s="171">
        <v>101551302</v>
      </c>
      <c r="B13" s="172" t="s">
        <v>1</v>
      </c>
      <c r="C13" s="173">
        <v>18.8</v>
      </c>
      <c r="D13" s="174">
        <v>577990.04399999999</v>
      </c>
      <c r="E13" s="175">
        <v>1274108.324</v>
      </c>
      <c r="F13" s="176">
        <v>202.9</v>
      </c>
    </row>
    <row r="14" spans="1:18" x14ac:dyDescent="0.25">
      <c r="A14" s="163"/>
      <c r="B14" s="1"/>
      <c r="C14" s="162"/>
      <c r="D14" s="161"/>
      <c r="E14" s="161"/>
      <c r="F14" s="43"/>
    </row>
    <row r="15" spans="1:18" x14ac:dyDescent="0.25">
      <c r="A15" s="163"/>
      <c r="B15" s="1"/>
      <c r="C15" s="162"/>
      <c r="D15" s="161"/>
      <c r="E15" s="161"/>
      <c r="F15" s="44"/>
    </row>
    <row r="16" spans="1:18" x14ac:dyDescent="0.25">
      <c r="A16" s="163"/>
      <c r="B16" s="1"/>
      <c r="C16" s="162"/>
      <c r="D16" s="161"/>
      <c r="E16" s="161"/>
      <c r="F16" s="44"/>
    </row>
    <row r="17" spans="1:21" x14ac:dyDescent="0.25">
      <c r="A17" s="163"/>
      <c r="B17" s="1"/>
      <c r="C17" s="162"/>
      <c r="D17" s="161"/>
      <c r="E17" s="161"/>
      <c r="F17" s="44"/>
    </row>
    <row r="18" spans="1:21" x14ac:dyDescent="0.25">
      <c r="A18" s="163"/>
      <c r="B18" s="1"/>
      <c r="C18" s="162"/>
      <c r="D18" s="161"/>
      <c r="E18" s="161"/>
      <c r="F18" s="44"/>
    </row>
    <row r="19" spans="1:21" x14ac:dyDescent="0.25">
      <c r="A19" s="163"/>
      <c r="B19" s="1"/>
      <c r="C19" s="162"/>
      <c r="D19" s="161"/>
      <c r="E19" s="161"/>
      <c r="F19" s="44"/>
    </row>
    <row r="20" spans="1:21" x14ac:dyDescent="0.25">
      <c r="A20" s="163"/>
      <c r="B20" s="1"/>
      <c r="C20" s="162"/>
      <c r="D20" s="161"/>
      <c r="E20" s="161"/>
      <c r="F20" s="44"/>
    </row>
    <row r="21" spans="1:21" x14ac:dyDescent="0.25">
      <c r="A21" s="163"/>
      <c r="B21" s="1"/>
      <c r="C21" s="162"/>
      <c r="D21" s="161"/>
      <c r="E21" s="161"/>
      <c r="F21" s="44"/>
    </row>
    <row r="22" spans="1:21" x14ac:dyDescent="0.25">
      <c r="A22" s="163"/>
      <c r="B22" s="1"/>
      <c r="C22" s="162"/>
      <c r="D22" s="161"/>
      <c r="E22" s="161"/>
      <c r="F22" s="44"/>
    </row>
    <row r="23" spans="1:21" x14ac:dyDescent="0.25">
      <c r="A23" s="163"/>
      <c r="B23" s="1"/>
      <c r="C23" s="162"/>
      <c r="D23" s="161"/>
      <c r="E23" s="161"/>
      <c r="F23" s="44"/>
    </row>
    <row r="24" spans="1:21" s="6" customFormat="1" x14ac:dyDescent="0.25">
      <c r="A24" s="164"/>
      <c r="B24" s="1"/>
      <c r="C24" s="162"/>
      <c r="D24" s="161"/>
      <c r="E24" s="161"/>
      <c r="F24" s="44"/>
      <c r="S24"/>
      <c r="T24"/>
      <c r="U24"/>
    </row>
    <row r="25" spans="1:21" s="6" customFormat="1" x14ac:dyDescent="0.25">
      <c r="A25" s="164"/>
      <c r="B25" s="1"/>
      <c r="C25" s="162"/>
      <c r="D25" s="161"/>
      <c r="E25" s="161"/>
      <c r="F25" s="44"/>
      <c r="S25"/>
      <c r="T25"/>
      <c r="U25"/>
    </row>
    <row r="26" spans="1:21" s="6" customFormat="1" x14ac:dyDescent="0.25">
      <c r="A26" s="164"/>
      <c r="B26" s="1"/>
      <c r="C26" s="162"/>
      <c r="D26" s="161"/>
      <c r="E26" s="161"/>
      <c r="F26" s="44"/>
      <c r="S26"/>
      <c r="T26"/>
      <c r="U26"/>
    </row>
    <row r="27" spans="1:21" s="6" customFormat="1" x14ac:dyDescent="0.25">
      <c r="A27" s="164"/>
      <c r="B27" s="1"/>
      <c r="C27" s="162"/>
      <c r="D27" s="161"/>
      <c r="E27" s="161"/>
      <c r="F27" s="44"/>
      <c r="S27"/>
      <c r="T27"/>
      <c r="U27"/>
    </row>
    <row r="28" spans="1:21" s="6" customFormat="1" x14ac:dyDescent="0.25">
      <c r="A28" s="164"/>
      <c r="B28" s="1"/>
      <c r="C28" s="162"/>
      <c r="D28" s="161"/>
      <c r="E28" s="161"/>
      <c r="F28" s="44"/>
      <c r="S28"/>
      <c r="T28"/>
      <c r="U28"/>
    </row>
    <row r="29" spans="1:21" s="6" customFormat="1" x14ac:dyDescent="0.25">
      <c r="A29" s="164"/>
      <c r="B29" s="1"/>
      <c r="C29" s="162"/>
      <c r="D29" s="161"/>
      <c r="E29" s="161"/>
      <c r="F29" s="44"/>
      <c r="S29"/>
      <c r="T29"/>
      <c r="U29"/>
    </row>
    <row r="30" spans="1:21" s="6" customFormat="1" x14ac:dyDescent="0.25">
      <c r="A30" s="164"/>
      <c r="B30" s="1"/>
      <c r="C30" s="162"/>
      <c r="D30" s="161"/>
      <c r="E30" s="161"/>
      <c r="F30" s="44"/>
      <c r="S30"/>
      <c r="T30"/>
      <c r="U30"/>
    </row>
    <row r="31" spans="1:21" s="6" customFormat="1" x14ac:dyDescent="0.25">
      <c r="A31" s="164"/>
      <c r="B31" s="1"/>
      <c r="C31" s="162"/>
      <c r="D31" s="161"/>
      <c r="E31" s="161"/>
      <c r="F31" s="44"/>
      <c r="S31"/>
      <c r="T31"/>
      <c r="U31"/>
    </row>
    <row r="32" spans="1:21" s="6" customFormat="1" x14ac:dyDescent="0.25">
      <c r="A32" s="164"/>
      <c r="B32" s="1"/>
      <c r="C32" s="162"/>
      <c r="D32" s="161"/>
      <c r="E32" s="161"/>
      <c r="F32" s="44"/>
      <c r="S32"/>
      <c r="T32"/>
      <c r="U32"/>
    </row>
    <row r="33" spans="1:21" s="6" customFormat="1" x14ac:dyDescent="0.25">
      <c r="A33" s="164"/>
      <c r="B33" s="1"/>
      <c r="C33" s="162"/>
      <c r="D33" s="161"/>
      <c r="E33" s="161"/>
      <c r="F33" s="44"/>
      <c r="S33"/>
      <c r="T33"/>
      <c r="U33"/>
    </row>
    <row r="34" spans="1:21" s="6" customFormat="1" x14ac:dyDescent="0.25">
      <c r="A34" s="164"/>
      <c r="B34" s="1"/>
      <c r="C34" s="162"/>
      <c r="D34" s="161"/>
      <c r="E34" s="161"/>
      <c r="F34" s="44"/>
      <c r="S34"/>
      <c r="T34"/>
      <c r="U34"/>
    </row>
    <row r="35" spans="1:21" s="6" customFormat="1" x14ac:dyDescent="0.25">
      <c r="A35" s="164"/>
      <c r="B35" s="1"/>
      <c r="C35" s="162"/>
      <c r="D35" s="161"/>
      <c r="E35" s="161"/>
      <c r="F35" s="44"/>
      <c r="S35"/>
      <c r="T35"/>
      <c r="U35"/>
    </row>
    <row r="36" spans="1:21" s="6" customFormat="1" x14ac:dyDescent="0.25">
      <c r="A36" s="164"/>
      <c r="B36" s="1"/>
      <c r="C36" s="162"/>
      <c r="D36" s="161"/>
      <c r="E36" s="161"/>
      <c r="F36" s="44"/>
      <c r="S36"/>
      <c r="T36"/>
      <c r="U36"/>
    </row>
    <row r="37" spans="1:21" s="6" customFormat="1" x14ac:dyDescent="0.25">
      <c r="A37" s="164"/>
      <c r="B37" s="1"/>
      <c r="C37" s="162"/>
      <c r="D37" s="161"/>
      <c r="E37" s="161"/>
      <c r="F37" s="44"/>
      <c r="S37"/>
      <c r="T37"/>
      <c r="U37"/>
    </row>
    <row r="38" spans="1:21" s="6" customFormat="1" x14ac:dyDescent="0.25">
      <c r="A38" s="164"/>
      <c r="B38" s="1"/>
      <c r="C38" s="162"/>
      <c r="D38" s="161"/>
      <c r="E38" s="161"/>
      <c r="F38" s="44"/>
      <c r="S38"/>
      <c r="T38"/>
      <c r="U38"/>
    </row>
    <row r="39" spans="1:21" s="6" customFormat="1" x14ac:dyDescent="0.25">
      <c r="A39" s="164"/>
      <c r="B39" s="1"/>
      <c r="C39" s="162"/>
      <c r="D39" s="161"/>
      <c r="E39" s="161"/>
      <c r="F39" s="44"/>
      <c r="S39"/>
      <c r="T39"/>
      <c r="U39"/>
    </row>
    <row r="40" spans="1:21" s="6" customFormat="1" x14ac:dyDescent="0.25">
      <c r="A40" s="164"/>
      <c r="B40" s="1"/>
      <c r="C40" s="162"/>
      <c r="D40" s="161"/>
      <c r="E40" s="161"/>
      <c r="F40" s="44"/>
      <c r="S40"/>
      <c r="T40"/>
      <c r="U40"/>
    </row>
    <row r="41" spans="1:21" s="6" customFormat="1" x14ac:dyDescent="0.25">
      <c r="A41" s="164"/>
      <c r="B41" s="1"/>
      <c r="C41" s="162"/>
      <c r="D41" s="161"/>
      <c r="E41" s="161"/>
      <c r="F41" s="44"/>
      <c r="S41"/>
      <c r="T41"/>
      <c r="U41"/>
    </row>
    <row r="42" spans="1:21" s="6" customFormat="1" x14ac:dyDescent="0.25">
      <c r="A42" s="164"/>
      <c r="B42" s="1"/>
      <c r="C42" s="162"/>
      <c r="D42" s="161"/>
      <c r="E42" s="161"/>
      <c r="F42" s="44"/>
      <c r="S42"/>
      <c r="T42"/>
      <c r="U42"/>
    </row>
    <row r="43" spans="1:21" s="6" customFormat="1" x14ac:dyDescent="0.25">
      <c r="A43" s="164"/>
      <c r="B43" s="1"/>
      <c r="C43" s="162"/>
      <c r="D43" s="161"/>
      <c r="E43" s="161"/>
      <c r="F43" s="44"/>
      <c r="S43"/>
      <c r="T43"/>
      <c r="U43"/>
    </row>
    <row r="44" spans="1:21" s="6" customFormat="1" x14ac:dyDescent="0.25">
      <c r="A44" s="164"/>
      <c r="B44" s="1"/>
      <c r="C44" s="162"/>
      <c r="D44" s="161"/>
      <c r="E44" s="161"/>
      <c r="F44" s="44"/>
      <c r="S44"/>
      <c r="T44"/>
      <c r="U44"/>
    </row>
    <row r="45" spans="1:21" s="6" customFormat="1" x14ac:dyDescent="0.25">
      <c r="A45" s="164"/>
      <c r="B45" s="1"/>
      <c r="C45" s="162"/>
      <c r="D45" s="161"/>
      <c r="E45" s="161"/>
      <c r="F45" s="44"/>
      <c r="S45"/>
      <c r="T45"/>
      <c r="U45"/>
    </row>
    <row r="46" spans="1:21" s="6" customFormat="1" x14ac:dyDescent="0.25">
      <c r="A46" s="164"/>
      <c r="B46" s="1"/>
      <c r="C46" s="162"/>
      <c r="D46" s="161"/>
      <c r="E46" s="161"/>
      <c r="F46" s="44"/>
      <c r="S46"/>
      <c r="T46"/>
      <c r="U46"/>
    </row>
    <row r="47" spans="1:21" s="6" customFormat="1" x14ac:dyDescent="0.25">
      <c r="A47" s="164"/>
      <c r="B47" s="1"/>
      <c r="C47" s="162"/>
      <c r="D47" s="161"/>
      <c r="E47" s="161"/>
      <c r="F47" s="44"/>
      <c r="S47"/>
      <c r="T47"/>
      <c r="U47"/>
    </row>
    <row r="48" spans="1:21" s="6" customFormat="1" x14ac:dyDescent="0.25">
      <c r="A48" s="164"/>
      <c r="B48" s="1"/>
      <c r="C48" s="162"/>
      <c r="D48" s="161"/>
      <c r="E48" s="161"/>
      <c r="F48" s="44"/>
      <c r="S48"/>
      <c r="T48"/>
      <c r="U48"/>
    </row>
    <row r="49" spans="1:21" s="6" customFormat="1" x14ac:dyDescent="0.25">
      <c r="A49" s="164"/>
      <c r="B49" s="1"/>
      <c r="C49" s="162"/>
      <c r="D49" s="161"/>
      <c r="E49" s="161"/>
      <c r="F49" s="44"/>
      <c r="S49"/>
      <c r="T49"/>
      <c r="U49"/>
    </row>
    <row r="50" spans="1:21" s="6" customFormat="1" x14ac:dyDescent="0.25">
      <c r="A50" s="164"/>
      <c r="B50" s="1"/>
      <c r="C50" s="162"/>
      <c r="D50" s="161"/>
      <c r="E50" s="161"/>
      <c r="F50" s="44"/>
      <c r="S50"/>
      <c r="T50"/>
      <c r="U50"/>
    </row>
    <row r="51" spans="1:21" s="6" customFormat="1" x14ac:dyDescent="0.25">
      <c r="A51" s="164"/>
      <c r="B51" s="1"/>
      <c r="C51" s="162"/>
      <c r="D51" s="161"/>
      <c r="E51" s="161"/>
      <c r="F51" s="44"/>
      <c r="S51"/>
      <c r="T51"/>
      <c r="U51"/>
    </row>
    <row r="52" spans="1:21" s="6" customFormat="1" x14ac:dyDescent="0.25">
      <c r="A52" s="164"/>
      <c r="B52" s="1"/>
      <c r="C52" s="162"/>
      <c r="D52" s="161"/>
      <c r="E52" s="161"/>
      <c r="F52" s="44"/>
      <c r="S52"/>
      <c r="T52"/>
      <c r="U52"/>
    </row>
    <row r="53" spans="1:21" s="6" customFormat="1" x14ac:dyDescent="0.25">
      <c r="A53" s="164"/>
      <c r="B53" s="1"/>
      <c r="C53" s="162"/>
      <c r="D53" s="161"/>
      <c r="E53" s="161"/>
      <c r="F53" s="44"/>
      <c r="S53"/>
      <c r="T53"/>
      <c r="U53"/>
    </row>
    <row r="54" spans="1:21" s="6" customFormat="1" x14ac:dyDescent="0.25">
      <c r="A54" s="164"/>
      <c r="B54" s="1"/>
      <c r="C54" s="162"/>
      <c r="D54" s="43"/>
      <c r="E54" s="43"/>
      <c r="F54" s="44"/>
      <c r="S54"/>
      <c r="T54"/>
      <c r="U54"/>
    </row>
    <row r="55" spans="1:21" s="6" customFormat="1" x14ac:dyDescent="0.25">
      <c r="A55" s="164"/>
      <c r="B55" s="1"/>
      <c r="C55" s="162"/>
      <c r="D55" s="43"/>
      <c r="E55" s="43"/>
      <c r="F55" s="44"/>
      <c r="S55"/>
      <c r="T55"/>
      <c r="U55"/>
    </row>
    <row r="56" spans="1:21" s="6" customFormat="1" x14ac:dyDescent="0.25">
      <c r="A56" s="164"/>
      <c r="B56" s="1"/>
      <c r="C56" s="162"/>
      <c r="D56" s="43"/>
      <c r="E56" s="43"/>
      <c r="F56" s="44"/>
      <c r="S56"/>
      <c r="T56"/>
      <c r="U56"/>
    </row>
    <row r="57" spans="1:21" s="6" customFormat="1" x14ac:dyDescent="0.25">
      <c r="A57" s="164"/>
      <c r="B57" s="1"/>
      <c r="C57" s="162"/>
      <c r="D57" s="161"/>
      <c r="E57" s="161"/>
      <c r="F57" s="44"/>
      <c r="S57"/>
      <c r="T57"/>
      <c r="U57"/>
    </row>
    <row r="58" spans="1:21" s="6" customFormat="1" x14ac:dyDescent="0.25">
      <c r="A58" s="164"/>
      <c r="B58" s="1"/>
      <c r="C58" s="162"/>
      <c r="D58" s="161"/>
      <c r="E58" s="161"/>
      <c r="F58" s="44"/>
      <c r="S58"/>
      <c r="T58"/>
      <c r="U58"/>
    </row>
    <row r="59" spans="1:21" s="6" customFormat="1" x14ac:dyDescent="0.25">
      <c r="A59" s="164"/>
      <c r="B59" s="1"/>
      <c r="C59" s="162"/>
      <c r="D59" s="161"/>
      <c r="E59" s="161"/>
      <c r="F59" s="44"/>
      <c r="S59"/>
      <c r="T59"/>
      <c r="U59"/>
    </row>
    <row r="60" spans="1:21" s="6" customFormat="1" x14ac:dyDescent="0.25">
      <c r="A60" s="164"/>
      <c r="B60" s="1"/>
      <c r="C60" s="162"/>
      <c r="D60" s="161"/>
      <c r="E60" s="161"/>
      <c r="F60" s="44"/>
      <c r="S60"/>
      <c r="T60"/>
      <c r="U60"/>
    </row>
    <row r="61" spans="1:21" s="6" customFormat="1" x14ac:dyDescent="0.25">
      <c r="A61" s="164"/>
      <c r="B61" s="1"/>
      <c r="C61" s="162"/>
      <c r="D61" s="161"/>
      <c r="E61" s="161"/>
      <c r="F61" s="44"/>
      <c r="S61"/>
      <c r="T61"/>
      <c r="U61"/>
    </row>
    <row r="62" spans="1:21" s="6" customFormat="1" x14ac:dyDescent="0.25">
      <c r="A62" s="164"/>
      <c r="B62" s="1"/>
      <c r="C62" s="162"/>
      <c r="D62" s="161"/>
      <c r="E62" s="161"/>
      <c r="F62" s="44"/>
      <c r="S62"/>
      <c r="T62"/>
      <c r="U62"/>
    </row>
    <row r="63" spans="1:21" s="6" customFormat="1" x14ac:dyDescent="0.25">
      <c r="A63" s="164"/>
      <c r="B63" s="1"/>
      <c r="C63" s="162"/>
      <c r="D63" s="161"/>
      <c r="E63" s="161"/>
      <c r="F63" s="44"/>
      <c r="S63"/>
      <c r="T63"/>
      <c r="U63"/>
    </row>
    <row r="64" spans="1:21" s="6" customFormat="1" x14ac:dyDescent="0.25">
      <c r="A64" s="164"/>
      <c r="B64" s="1"/>
      <c r="C64" s="162"/>
      <c r="D64" s="161"/>
      <c r="E64" s="161"/>
      <c r="F64" s="44"/>
      <c r="S64"/>
      <c r="T64"/>
      <c r="U64"/>
    </row>
    <row r="65" spans="1:21" s="6" customFormat="1" x14ac:dyDescent="0.25">
      <c r="A65" s="164"/>
      <c r="B65" s="1"/>
      <c r="C65" s="162"/>
      <c r="D65" s="161"/>
      <c r="E65" s="161"/>
      <c r="F65" s="44"/>
      <c r="S65"/>
      <c r="T65"/>
      <c r="U65"/>
    </row>
    <row r="66" spans="1:21" s="6" customFormat="1" x14ac:dyDescent="0.25">
      <c r="A66" s="164"/>
      <c r="B66" s="1"/>
      <c r="C66" s="162"/>
      <c r="D66" s="43"/>
      <c r="E66" s="43"/>
      <c r="F66" s="44"/>
    </row>
  </sheetData>
  <printOptions horizontalCentered="1"/>
  <pageMargins left="0.39370078740157483" right="0.39370078740157483" top="1.1811023622047245" bottom="0.39370078740157483" header="0" footer="0"/>
  <pageSetup paperSize="9" fitToHeight="0" orientation="landscape" blackAndWhite="1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94AB-91DE-47BC-B71E-16D1DE687FF0}">
  <dimension ref="A1:W12"/>
  <sheetViews>
    <sheetView view="pageBreakPreview" zoomScale="60" zoomScaleNormal="115" workbookViewId="0">
      <selection activeCell="B1" sqref="B1"/>
    </sheetView>
  </sheetViews>
  <sheetFormatPr defaultRowHeight="15" x14ac:dyDescent="0.25"/>
  <cols>
    <col min="1" max="1" width="9.140625" style="1"/>
    <col min="2" max="3" width="13" style="1" customWidth="1"/>
    <col min="4" max="4" width="17" style="1" hidden="1" customWidth="1"/>
    <col min="5" max="6" width="14" style="1" customWidth="1"/>
    <col min="7" max="8" width="9.140625" style="1"/>
    <col min="9" max="9" width="27.7109375" style="1" customWidth="1"/>
    <col min="10" max="16384" width="9.140625" style="1"/>
  </cols>
  <sheetData>
    <row r="1" spans="1:23" customFormat="1" ht="15.75" customHeight="1" x14ac:dyDescent="0.25">
      <c r="A1" s="2" t="s">
        <v>3</v>
      </c>
      <c r="B1" s="3" t="s">
        <v>458</v>
      </c>
      <c r="C1" s="3"/>
      <c r="D1" s="3"/>
      <c r="E1" s="25"/>
      <c r="F1" s="25"/>
      <c r="G1" s="20"/>
      <c r="H1" s="20"/>
      <c r="I1" s="20"/>
      <c r="J1" s="4"/>
      <c r="K1" s="5"/>
      <c r="L1" s="6"/>
      <c r="M1" s="6"/>
      <c r="N1" s="6"/>
      <c r="O1" s="6"/>
      <c r="P1" s="6"/>
      <c r="Q1" s="6"/>
      <c r="R1" s="7"/>
      <c r="S1" s="6"/>
      <c r="T1" s="6"/>
      <c r="U1" s="6"/>
      <c r="V1" s="6"/>
      <c r="W1" s="6"/>
    </row>
    <row r="3" spans="1:23" ht="33.75" customHeight="1" x14ac:dyDescent="0.25">
      <c r="A3" s="323" t="s">
        <v>452</v>
      </c>
      <c r="B3" s="335" t="s">
        <v>456</v>
      </c>
      <c r="C3" s="335" t="s">
        <v>457</v>
      </c>
      <c r="D3" s="335" t="s">
        <v>7</v>
      </c>
      <c r="E3" s="336" t="s">
        <v>9</v>
      </c>
      <c r="F3" s="336" t="s">
        <v>10</v>
      </c>
      <c r="G3" s="335" t="s">
        <v>450</v>
      </c>
      <c r="H3" s="335" t="s">
        <v>451</v>
      </c>
      <c r="I3" s="323" t="s">
        <v>453</v>
      </c>
    </row>
    <row r="4" spans="1:23" ht="15.75" customHeight="1" x14ac:dyDescent="0.25">
      <c r="A4" s="310"/>
      <c r="B4" s="310" t="s">
        <v>12</v>
      </c>
      <c r="C4" s="331"/>
      <c r="D4" s="331" t="s">
        <v>13</v>
      </c>
      <c r="E4" s="177" t="s">
        <v>13</v>
      </c>
      <c r="F4" s="177" t="s">
        <v>13</v>
      </c>
      <c r="G4" s="333" t="s">
        <v>449</v>
      </c>
      <c r="H4" s="311" t="s">
        <v>13</v>
      </c>
      <c r="I4" s="333" t="s">
        <v>449</v>
      </c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</row>
    <row r="5" spans="1:23" x14ac:dyDescent="0.25">
      <c r="A5" s="323">
        <v>1</v>
      </c>
      <c r="B5" s="424">
        <v>55.9</v>
      </c>
      <c r="C5" s="422" t="s">
        <v>1</v>
      </c>
      <c r="D5" s="323">
        <v>14.92</v>
      </c>
      <c r="E5" s="177">
        <v>577939.66299999994</v>
      </c>
      <c r="F5" s="177">
        <v>1274486.2620000001</v>
      </c>
      <c r="G5" s="425">
        <v>211.58500000000001</v>
      </c>
      <c r="H5" s="422">
        <f>D6-D5</f>
        <v>1.92</v>
      </c>
      <c r="I5" s="422"/>
    </row>
    <row r="6" spans="1:23" x14ac:dyDescent="0.25">
      <c r="A6" s="323">
        <v>2</v>
      </c>
      <c r="B6" s="424"/>
      <c r="C6" s="422"/>
      <c r="D6" s="323">
        <v>16.84</v>
      </c>
      <c r="E6" s="177">
        <v>577941.57299999997</v>
      </c>
      <c r="F6" s="177">
        <v>1274486.4539999999</v>
      </c>
      <c r="G6" s="425"/>
      <c r="H6" s="422"/>
      <c r="I6" s="422"/>
    </row>
    <row r="7" spans="1:23" x14ac:dyDescent="0.25">
      <c r="A7" s="420">
        <v>1</v>
      </c>
      <c r="B7" s="426">
        <v>55.97</v>
      </c>
      <c r="C7" s="427" t="s">
        <v>0</v>
      </c>
      <c r="D7" s="420">
        <v>15.67</v>
      </c>
      <c r="E7" s="421">
        <v>577902.77399999998</v>
      </c>
      <c r="F7" s="421">
        <v>1274553.06</v>
      </c>
      <c r="G7" s="428">
        <v>212.65</v>
      </c>
      <c r="H7" s="427">
        <v>1.35</v>
      </c>
      <c r="I7" s="423" t="s">
        <v>455</v>
      </c>
    </row>
    <row r="8" spans="1:23" x14ac:dyDescent="0.25">
      <c r="A8" s="420">
        <v>2</v>
      </c>
      <c r="B8" s="426"/>
      <c r="C8" s="427"/>
      <c r="D8" s="420">
        <v>16.899999999999999</v>
      </c>
      <c r="E8" s="421">
        <v>577900.53300000005</v>
      </c>
      <c r="F8" s="421">
        <v>1274552.852</v>
      </c>
      <c r="G8" s="428"/>
      <c r="H8" s="427"/>
      <c r="I8" s="423"/>
    </row>
    <row r="9" spans="1:23" x14ac:dyDescent="0.25">
      <c r="A9" s="323">
        <v>1</v>
      </c>
      <c r="B9" s="424">
        <v>56.2</v>
      </c>
      <c r="C9" s="422" t="s">
        <v>1</v>
      </c>
      <c r="D9" s="323">
        <v>15.14</v>
      </c>
      <c r="E9" s="177">
        <v>577913.84265000001</v>
      </c>
      <c r="F9" s="177">
        <v>1274784.79825</v>
      </c>
      <c r="G9" s="425">
        <v>212.952</v>
      </c>
      <c r="H9" s="422">
        <f>D10-D9</f>
        <v>1.5700000000000003</v>
      </c>
      <c r="I9" s="422"/>
    </row>
    <row r="10" spans="1:23" x14ac:dyDescent="0.25">
      <c r="A10" s="323">
        <v>2</v>
      </c>
      <c r="B10" s="424"/>
      <c r="C10" s="422"/>
      <c r="D10" s="323">
        <v>16.71</v>
      </c>
      <c r="E10" s="177">
        <v>577915.40789999999</v>
      </c>
      <c r="F10" s="177">
        <v>1274784.9199399999</v>
      </c>
      <c r="G10" s="425"/>
      <c r="H10" s="422"/>
      <c r="I10" s="422"/>
    </row>
    <row r="11" spans="1:23" x14ac:dyDescent="0.25">
      <c r="A11" s="323">
        <v>1</v>
      </c>
      <c r="B11" s="424">
        <v>56.2</v>
      </c>
      <c r="C11" s="422" t="s">
        <v>0</v>
      </c>
      <c r="D11" s="323">
        <v>15.38</v>
      </c>
      <c r="E11" s="177">
        <v>577883.41445000004</v>
      </c>
      <c r="F11" s="177">
        <v>1274782.4326299999</v>
      </c>
      <c r="G11" s="425">
        <v>212.96799999999999</v>
      </c>
      <c r="H11" s="422">
        <f>D12-D11</f>
        <v>1.5600000000000005</v>
      </c>
      <c r="I11" s="422"/>
    </row>
    <row r="12" spans="1:23" x14ac:dyDescent="0.25">
      <c r="A12" s="323">
        <v>2</v>
      </c>
      <c r="B12" s="424"/>
      <c r="C12" s="422"/>
      <c r="D12" s="323">
        <v>16.940000000000001</v>
      </c>
      <c r="E12" s="177">
        <v>577881.85915999999</v>
      </c>
      <c r="F12" s="177">
        <v>1274782.31149</v>
      </c>
      <c r="G12" s="425"/>
      <c r="H12" s="422"/>
      <c r="I12" s="422"/>
    </row>
  </sheetData>
  <mergeCells count="20">
    <mergeCell ref="B9:B10"/>
    <mergeCell ref="B11:B12"/>
    <mergeCell ref="C11:C12"/>
    <mergeCell ref="C9:C10"/>
    <mergeCell ref="H9:H10"/>
    <mergeCell ref="H11:H12"/>
    <mergeCell ref="G11:G12"/>
    <mergeCell ref="G9:G10"/>
    <mergeCell ref="B5:B6"/>
    <mergeCell ref="G5:G6"/>
    <mergeCell ref="H5:H6"/>
    <mergeCell ref="B7:B8"/>
    <mergeCell ref="C7:C8"/>
    <mergeCell ref="H7:H8"/>
    <mergeCell ref="G7:G8"/>
    <mergeCell ref="I5:I6"/>
    <mergeCell ref="I7:I8"/>
    <mergeCell ref="I9:I10"/>
    <mergeCell ref="I11:I12"/>
    <mergeCell ref="C5:C6"/>
  </mergeCells>
  <pageMargins left="0.39370078740157483" right="0.39370078740157483" top="1.1811023622047245" bottom="0.74803149606299213" header="0.31496062992125984" footer="0.31496062992125984"/>
  <pageSetup paperSize="9" scale="77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14</vt:i4>
      </vt:variant>
    </vt:vector>
  </HeadingPairs>
  <TitlesOfParts>
    <vt:vector size="24" baseType="lpstr">
      <vt:lpstr>DRENÁŽE L</vt:lpstr>
      <vt:lpstr>DRENÁŽE P</vt:lpstr>
      <vt:lpstr>DRENÁŽE SDP P</vt:lpstr>
      <vt:lpstr>Sheet2</vt:lpstr>
      <vt:lpstr>Šachty</vt:lpstr>
      <vt:lpstr>Horské vpusty</vt:lpstr>
      <vt:lpstr>PRIEKOPA L</vt:lpstr>
      <vt:lpstr>PRIEKOPA P</vt:lpstr>
      <vt:lpstr>uv</vt:lpstr>
      <vt:lpstr>PRAH</vt:lpstr>
      <vt:lpstr>'DRENÁŽE L'!Názvy_tisku</vt:lpstr>
      <vt:lpstr>'DRENÁŽE P'!Názvy_tisku</vt:lpstr>
      <vt:lpstr>'DRENÁŽE SDP P'!Názvy_tisku</vt:lpstr>
      <vt:lpstr>'PRIEKOPA L'!Názvy_tisku</vt:lpstr>
      <vt:lpstr>'PRIEKOPA P'!Názvy_tisku</vt:lpstr>
      <vt:lpstr>uv!Názvy_tisku</vt:lpstr>
      <vt:lpstr>'DRENÁŽE L'!Oblast_tisku</vt:lpstr>
      <vt:lpstr>'DRENÁŽE P'!Oblast_tisku</vt:lpstr>
      <vt:lpstr>'DRENÁŽE SDP P'!Oblast_tisku</vt:lpstr>
      <vt:lpstr>'Horské vpusty'!Oblast_tisku</vt:lpstr>
      <vt:lpstr>'PRIEKOPA L'!Oblast_tisku</vt:lpstr>
      <vt:lpstr>'PRIEKOPA P'!Oblast_tisku</vt:lpstr>
      <vt:lpstr>Šachty!Oblast_tisku</vt:lpstr>
      <vt:lpstr>uv!Oblast_tisku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Jaroš</dc:creator>
  <cp:lastModifiedBy>Martin Jaroš</cp:lastModifiedBy>
  <cp:lastPrinted>2026-07-31T13:30:36Z</cp:lastPrinted>
  <dcterms:created xsi:type="dcterms:W3CDTF">2021-07-16T09:47:57Z</dcterms:created>
  <dcterms:modified xsi:type="dcterms:W3CDTF">2026-07-31T14:01:54Z</dcterms:modified>
</cp:coreProperties>
</file>